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600" windowHeight="11760"/>
  </bookViews>
  <sheets>
    <sheet name="Φύλλο1" sheetId="1" r:id="rId1"/>
    <sheet name="Φύλλο3" sheetId="3" r:id="rId2"/>
  </sheets>
  <definedNames>
    <definedName name="_xlnm.Print_Titles" localSheetId="0">Φύλλο1!$1:$4</definedName>
  </definedNames>
  <calcPr calcId="125725"/>
</workbook>
</file>

<file path=xl/calcChain.xml><?xml version="1.0" encoding="utf-8"?>
<calcChain xmlns="http://schemas.openxmlformats.org/spreadsheetml/2006/main">
  <c r="P5" i="1"/>
  <c r="Y5" s="1"/>
  <c r="X5"/>
  <c r="P6"/>
  <c r="X6"/>
  <c r="P11"/>
  <c r="Y11" s="1"/>
  <c r="X11"/>
  <c r="P7"/>
  <c r="Y7" s="1"/>
  <c r="X7"/>
  <c r="P8"/>
  <c r="X8"/>
  <c r="P22"/>
  <c r="X22"/>
  <c r="P10"/>
  <c r="X10"/>
  <c r="P19"/>
  <c r="Y19" s="1"/>
  <c r="X19"/>
  <c r="P9"/>
  <c r="Y9" s="1"/>
  <c r="X9"/>
  <c r="P25"/>
  <c r="Y25" s="1"/>
  <c r="X25"/>
  <c r="P15"/>
  <c r="Y15" s="1"/>
  <c r="X15"/>
  <c r="P27"/>
  <c r="Y27" s="1"/>
  <c r="X27"/>
  <c r="P17"/>
  <c r="Y17" s="1"/>
  <c r="X17"/>
  <c r="P14"/>
  <c r="X14"/>
  <c r="P16"/>
  <c r="X16"/>
  <c r="P12"/>
  <c r="X12"/>
  <c r="P13"/>
  <c r="Y13" s="1"/>
  <c r="X13"/>
  <c r="P20"/>
  <c r="X20"/>
  <c r="P24"/>
  <c r="X24"/>
  <c r="P33"/>
  <c r="X33"/>
  <c r="P21"/>
  <c r="Y21" s="1"/>
  <c r="X21"/>
  <c r="P23"/>
  <c r="X23"/>
  <c r="P34"/>
  <c r="X34"/>
  <c r="P18"/>
  <c r="X18"/>
  <c r="P35"/>
  <c r="Y35" s="1"/>
  <c r="X35"/>
  <c r="P38"/>
  <c r="X38"/>
  <c r="P30"/>
  <c r="X30"/>
  <c r="P26"/>
  <c r="X26"/>
  <c r="P37"/>
  <c r="Y37" s="1"/>
  <c r="X37"/>
  <c r="P28"/>
  <c r="X28"/>
  <c r="P39"/>
  <c r="Y39" s="1"/>
  <c r="X39"/>
  <c r="P36"/>
  <c r="X36"/>
  <c r="P32"/>
  <c r="X32"/>
  <c r="P29"/>
  <c r="X29"/>
  <c r="P31"/>
  <c r="Y31" s="1"/>
  <c r="X31"/>
  <c r="P41"/>
  <c r="Y41" s="1"/>
  <c r="X41"/>
  <c r="P40"/>
  <c r="X40"/>
  <c r="P42"/>
  <c r="X42"/>
  <c r="P43"/>
  <c r="X43"/>
  <c r="P46"/>
  <c r="X46"/>
  <c r="P44"/>
  <c r="X44"/>
  <c r="P45"/>
  <c r="Y45" s="1"/>
  <c r="AA45" s="1"/>
  <c r="X45"/>
  <c r="P47"/>
  <c r="Y47" s="1"/>
  <c r="X47"/>
  <c r="Y43" l="1"/>
  <c r="AA43" s="1"/>
  <c r="Y33"/>
  <c r="AA33" s="1"/>
  <c r="Y29"/>
  <c r="AA29" s="1"/>
  <c r="Y23"/>
  <c r="AA23" s="1"/>
  <c r="AA41"/>
  <c r="AA31"/>
  <c r="AA39"/>
  <c r="AA37"/>
  <c r="AA35"/>
  <c r="AA21"/>
  <c r="AA13"/>
  <c r="AA17"/>
  <c r="AA27"/>
  <c r="AA15"/>
  <c r="AA25"/>
  <c r="AA9"/>
  <c r="AA19"/>
  <c r="AA7"/>
  <c r="AA11"/>
  <c r="Y46"/>
  <c r="AA46" s="1"/>
  <c r="Y44"/>
  <c r="AA44" s="1"/>
  <c r="Y42"/>
  <c r="AA42" s="1"/>
  <c r="Y40"/>
  <c r="AA40" s="1"/>
  <c r="Y38"/>
  <c r="AA38" s="1"/>
  <c r="Y36"/>
  <c r="AA36" s="1"/>
  <c r="Y34"/>
  <c r="AA34" s="1"/>
  <c r="Y32"/>
  <c r="AA32" s="1"/>
  <c r="Y30"/>
  <c r="AA30" s="1"/>
  <c r="Y28"/>
  <c r="AA28" s="1"/>
  <c r="Y26"/>
  <c r="AA26" s="1"/>
  <c r="Y24"/>
  <c r="AA24" s="1"/>
  <c r="Y22"/>
  <c r="AA22" s="1"/>
  <c r="Y20"/>
  <c r="AA20" s="1"/>
  <c r="Y18"/>
  <c r="AA18" s="1"/>
  <c r="Y16"/>
  <c r="AA16" s="1"/>
  <c r="Y14"/>
  <c r="AA14" s="1"/>
  <c r="Y12"/>
  <c r="AA12" s="1"/>
  <c r="Y10"/>
  <c r="AA10" s="1"/>
  <c r="Y8"/>
  <c r="AA8" s="1"/>
  <c r="Y6"/>
  <c r="AA6" s="1"/>
  <c r="AA47"/>
  <c r="AA5"/>
</calcChain>
</file>

<file path=xl/sharedStrings.xml><?xml version="1.0" encoding="utf-8"?>
<sst xmlns="http://schemas.openxmlformats.org/spreadsheetml/2006/main" count="191" uniqueCount="125">
  <si>
    <t>Α/Α</t>
  </si>
  <si>
    <t>ΟΝΟΜΑΤΕΠΩΝΥΜΟ</t>
  </si>
  <si>
    <t>ΠΑΤΡΩΝΥΜΟ</t>
  </si>
  <si>
    <t>ΚΛΑΔΟΣ</t>
  </si>
  <si>
    <t>ΟΡΓΑΝΙΚΗ ΘΕΣΗ</t>
  </si>
  <si>
    <t>ΣΥΝΕΝΤΕΥΞΗ</t>
  </si>
  <si>
    <t>ΓΕΝΙΚΟ ΣΥΝΟΛΟ</t>
  </si>
  <si>
    <t>ΤΟΥΤΟΥΔΑΚΗ ΜΑΡΙΝΑ</t>
  </si>
  <si>
    <t>ΜΙΧΑΗΛ</t>
  </si>
  <si>
    <t>ΠΕ02</t>
  </si>
  <si>
    <t xml:space="preserve">2ο Γ/ΣΙΟ ΑΓ. ΝΙΚΟΛΑΟΥ </t>
  </si>
  <si>
    <t>ΑΠΟΣΤΟΛΑΚΗΣ ΝΙΚΟΛΑΟΣ</t>
  </si>
  <si>
    <t>ΙΩΑΝΝΗΣ</t>
  </si>
  <si>
    <t>ΠΕ11</t>
  </si>
  <si>
    <t>1ο ΓΕΛ ΑΓ. ΝΙΚΟΛΑΟΥ</t>
  </si>
  <si>
    <t>ΚΟΝΤΑΞΑΚΗ ΣΟΦΙΑ</t>
  </si>
  <si>
    <t>1ο ΓΕΛ ΙΕΡΑΠΕΤΡΑΣ</t>
  </si>
  <si>
    <t>ΧΡΙΣΤΟΔΟΥΛΑΚΗΣ ΕΜΜΑΝΟΥΗΛ</t>
  </si>
  <si>
    <t>ΝΙΚΟΛΑΟΣ</t>
  </si>
  <si>
    <t>ΠΕ18.35</t>
  </si>
  <si>
    <t>ΕΠΑΛ ΙΕΡΑΠΕΤΡΑΣ</t>
  </si>
  <si>
    <t>ΨΑΡΟΥΔΑΚΗΣ ΧΡΥΣΟΒΑΛΑΝΤΗΣ</t>
  </si>
  <si>
    <t>ΕΥΑΓΓΕΛΟΣ</t>
  </si>
  <si>
    <t>ΠΕ07</t>
  </si>
  <si>
    <t>3ο Γ/ΣΙΟ ΙΕΡΑΠΕΤΡΑΣ</t>
  </si>
  <si>
    <t>ΒΙΤΩΡΑΚΗΣ ΜΙΧΑΗΛ</t>
  </si>
  <si>
    <t>ΕΜΜΑΝΟΥΗΛ</t>
  </si>
  <si>
    <t>ΠΕ04.02</t>
  </si>
  <si>
    <t>Γ/ΣΙΟ ΝΕΑΠΟΛΗΣ</t>
  </si>
  <si>
    <t>ΚΟΥΤΑΝΤΟΣ ΙΩΑΝΝΗΣ</t>
  </si>
  <si>
    <t>ΠΕ17.03</t>
  </si>
  <si>
    <t>ΕΠΑΛ ΝΕΑΠΟΛΗΣ</t>
  </si>
  <si>
    <t>ΠΕΡΑΝΤΩΝΗΣ ΓΕΩΡΓΙΟΣ</t>
  </si>
  <si>
    <t>ΕΥΤΥΧΙΟΣ</t>
  </si>
  <si>
    <t>ΠΕ03</t>
  </si>
  <si>
    <t>1ο Γ/ΣΙΟ ΙΕΡΑΠΕΤΡΑΣ</t>
  </si>
  <si>
    <t>ΤΖΩΡΤΖΗΣ ΓΕΩΡΓΙΟΣ</t>
  </si>
  <si>
    <t>1ο Γ/ΣΙΟ ΑΓ. ΝΙΚΟΛΑΟΥ</t>
  </si>
  <si>
    <t>ΓΙΑΚΟΥΜΑΚΗΣ ΕΜΜΑΝΟΥΗΛ</t>
  </si>
  <si>
    <t>ΚΩΝ/ΝΟΣ</t>
  </si>
  <si>
    <t>ΠΕ18.03</t>
  </si>
  <si>
    <t>ΕΣΠ. ΕΠΑΛ ΙΕΡΑΠΕΤΡΑΣ</t>
  </si>
  <si>
    <t>ΓΙΑΝΝΑΚΑΚΗΣ ΙΩΑΝΝΗΣ</t>
  </si>
  <si>
    <t>ΓΕΩΡΓΙΟΣ</t>
  </si>
  <si>
    <t>ΠΕ06</t>
  </si>
  <si>
    <t>ΕΠΑΛ ΑΓ. ΝΙΚΟΛΑΟΥ</t>
  </si>
  <si>
    <t>ΘΑΝΑΣΙΑΣ ΣΩΤΗΡΙΟΣ</t>
  </si>
  <si>
    <t>ΒΑΣΙΛΕΙΟΣ</t>
  </si>
  <si>
    <t>ΕΠΑΛ ΣΗΤΕΙΑΣ</t>
  </si>
  <si>
    <t>ΚΑΛΕΝΗΣ ΣΑΒΒΑΣ</t>
  </si>
  <si>
    <t>ΔΗΜΗΤΡΙΟΣ</t>
  </si>
  <si>
    <t>Γ/ΣΙΟ ΤΟΥΡΛΩΤΗΣ</t>
  </si>
  <si>
    <t>ΚΩΣΤΑΚΗ ΜΑΡΙΑ</t>
  </si>
  <si>
    <t>ΜΑΝΟΥΣΑΚΗΣ ΘΕΟΔΩΡΟΣ</t>
  </si>
  <si>
    <t>ΠΡΟΪΣΤΑΚΗΣ ΓΡΗΓΟΡΙΟΣ</t>
  </si>
  <si>
    <t>ΕΜΜΑΝΥΟΗΛ</t>
  </si>
  <si>
    <t>ΠΕ17.02</t>
  </si>
  <si>
    <t>ΡΕΪΖΗΣ ΓΕΩΡΓΙΟΣ</t>
  </si>
  <si>
    <t>ΧΡΥΣΟΥΛΗΣ</t>
  </si>
  <si>
    <t>ΠΕ09</t>
  </si>
  <si>
    <t>ΓΕΛ ΣΗΤΕΙΑΣ</t>
  </si>
  <si>
    <t>ΤΖΑΡΑΚΗΣ ΦΙΛΟΚΤΗΤΗΣ</t>
  </si>
  <si>
    <t>ΠΕ01</t>
  </si>
  <si>
    <t>ΧΑΤΖΑΚΗΣ ΙΩΑΝΝΗΣ</t>
  </si>
  <si>
    <t>ΔΡΕΤΑΚΗ ΕΛΕΝΗ</t>
  </si>
  <si>
    <t>ΑΡΙΣΤΕΙΔΗΣ</t>
  </si>
  <si>
    <t>ΠΕ16</t>
  </si>
  <si>
    <t>2ο Γ/ΣΙΟ ΣΗΤΕΙΑΣ</t>
  </si>
  <si>
    <t>ΚΡΑΣΑΝΑΚΗΣ ΓΕΩΡΓΙΟΣ</t>
  </si>
  <si>
    <t>ΓΕΛ ΤΖΕΡΜΙΑΔΩΝ</t>
  </si>
  <si>
    <t>ΠΑΤΕΡΑΚΗΣ ΕΜΜΑΝΟΥΗΛ</t>
  </si>
  <si>
    <t>ΠΕ04.05</t>
  </si>
  <si>
    <t>2ο ΓΕΛ ΙΕΡΑΠΕΤΡΑΣ</t>
  </si>
  <si>
    <t>ΧΑΜΗΛΑΚΗΣ ΙΩΑΝΝΗΣ</t>
  </si>
  <si>
    <t>ΤΖΙΡΗ ΑΙΚΑΤΕΡΙΝΗ</t>
  </si>
  <si>
    <t>ΔΙΒΑΝΙΔΗΣ ΚΥΡΙΑΚΟΣ</t>
  </si>
  <si>
    <t>ΠΕ19</t>
  </si>
  <si>
    <t>1ο Γ/ΣΙΟ ΣΗΤΕΙΑΣ</t>
  </si>
  <si>
    <t>ΤΣΙΦΕΤΑΚΗΣ ΕΜΜΑΝΟΥΗΛ</t>
  </si>
  <si>
    <t>ΠΕ20</t>
  </si>
  <si>
    <t>ΠΥΘΑΡΟΥΛΗ ΟΛΓΑ</t>
  </si>
  <si>
    <t>3ο Γ/ΣΙΟ ΑΓ. ΝΙΚΟΛΑΟΥ</t>
  </si>
  <si>
    <t>ΟΙΚΟΝΟΜΟΥ ΑΓΟΡΙΤΣΑ</t>
  </si>
  <si>
    <t>ΕΕΕΕΚ ΑΓ. ΝΙΚΟΛΑΟΥ</t>
  </si>
  <si>
    <t>ΤΣΑΚΙΡΑΚΗΣ ΜΙΧΑΗΛ</t>
  </si>
  <si>
    <t>ΚΩΣΤΑΚΗ ΝΕΚΤΑΡΙΑ</t>
  </si>
  <si>
    <t>Γ/ΣΙΟ ΚΟΥΤΣΟΥΡΑ</t>
  </si>
  <si>
    <t>ΚΟΥΡΚΟΥΤΗΣ ΑΘΑΝΑΣΙΟΣ</t>
  </si>
  <si>
    <t>Γ/ΣΙΟ ΧΑΝΔΡΑ</t>
  </si>
  <si>
    <t>ΣΑΡΙΚΛΑΚΗΣ ΓΕΩΡΓΙΟΣ</t>
  </si>
  <si>
    <t>ΛΑΠΟΚΩΝΣΤΑΝΤΑΚΗΣ ΓΕΩΡΓΙΟΣ</t>
  </si>
  <si>
    <t>ΧΑΒΑΚΗΣ ΓΕΩΡΓΙΟΣ</t>
  </si>
  <si>
    <t>ΓΕΛ ΝΕΑΠΟΛΗΣ</t>
  </si>
  <si>
    <t>ΝΤΑΟΥΚΑ ή ΔΑΟΥΚΑ ΕΥΘΑΛΙΑ</t>
  </si>
  <si>
    <t>ΣΩΤΗΡΙΟΣ</t>
  </si>
  <si>
    <t>ΒΟΓΙΑΚΗ ΕΛΕΝΗ</t>
  </si>
  <si>
    <t>ΠΕ04.01</t>
  </si>
  <si>
    <t>Γ/ΣΙΟ ΤΖΕΡΜΙΑΔΩΝ</t>
  </si>
  <si>
    <t>ΧΑΤΖΗΠΑΝΑΓΙΩΤΗ ΜΑΡΙΑ</t>
  </si>
  <si>
    <t>Γ/ΣΙΟ ΚΡΙΤΣΑΣ</t>
  </si>
  <si>
    <t>ΑΘΑΝΑΣΟΠΟΥΛΟΥ ΧΑΡΙΚΛΕΙΑ</t>
  </si>
  <si>
    <t>ΑΝΤΩΝΙΟΣ</t>
  </si>
  <si>
    <t xml:space="preserve">   </t>
  </si>
  <si>
    <t>ΧΟΥΡΔΑΚΗΣ ΓΕΩΡΓΙΟΣ</t>
  </si>
  <si>
    <t>ΕΕΕΕΚ ΣΗΤΕΙΑΣ</t>
  </si>
  <si>
    <t>ΒΑΣΙΛΑΚΗΣ ΣΠΥΡΟΣ</t>
  </si>
  <si>
    <t>ΔΙΑΘΕΣΗ ΠΥΣΔΕ</t>
  </si>
  <si>
    <t>ΧΑΜΗΛΑΚΗ ΔΗΜΗΤΡΑ</t>
  </si>
  <si>
    <t>ΝΙΚΗΤΑΣ</t>
  </si>
  <si>
    <t>ΓΕΛ ΜΑΚΡΥ ΓΙΑΛΟΥ</t>
  </si>
  <si>
    <t>ΚΟΥΤΡΑ ΕΛΕΥΘΕΡΙΑ</t>
  </si>
  <si>
    <t>ΑΘΑΝΑΣΙΟΣ</t>
  </si>
  <si>
    <t>ΚΟΥΝΕΝΟΣ ΠΑΝΑΓΙΩΤΗΣ</t>
  </si>
  <si>
    <t>ΕΕΕΕΚ ΙΕΡΑΠΕΤΡΑΣ</t>
  </si>
  <si>
    <t>ΑΡΙΘΜΟΣ ΜΗΤΡΩΟΥ</t>
  </si>
  <si>
    <t>181626</t>
  </si>
  <si>
    <t>153101</t>
  </si>
  <si>
    <t>193545</t>
  </si>
  <si>
    <t>181477</t>
  </si>
  <si>
    <t>205933</t>
  </si>
  <si>
    <t>209338</t>
  </si>
  <si>
    <t>ΣΥΝΟΛΟ ΑΝΤΙΚΕΙΜΕΝΙΚΩΝ ΜΟΡΙΩΝ</t>
  </si>
  <si>
    <t>ΕΠΙΣΤΗΜΟΝΙΚΗ – ΠΑΙΔΑΓΩΓΙΚΗ ΣΥΓΚΡΟΤΗΣΗ ΚΑΙ ΚΑΤΑΡΤΙΣΗ</t>
  </si>
  <si>
    <t>ΥΠΗΡΕΣΙΑΚΗ ΚΑΤΑΣΤΑΣΗ, ΚΑΘΟΔΗΓΗΤΙΚΗ ΚΑΙ ΔΙΟΙΚΗΤΙΚΗ ΕΜΠΕΙΡΙΑ</t>
  </si>
  <si>
    <t>ΟΡΙΣΤΙΚΟΠΟΙΗΜΕΝΟΣ ΤΕΛΙΚΟΣ ΕΝΙΑΙΟΣ ΑΞΙΟΛΟΓΙΚΟΣ ΠΙΝΑΚΑΣ ΜΟΡΙΩΝ ΚΑΤΑ ΦΘΙΝΟΥΣΑ ΣΕΙΡΑ, ΥΠΟΨΗΦΙΩΝ ΔΙΕΥΘΥΝΤΩΝ ΣΧΟΛΙΚΩΝ ΜΟΝΑΔΩΝ ΤΗΣ ΔΔΕ ΛΑΣΙΘΙΟΥ 24-7-2017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</si>
</sst>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4" xfId="0" applyFont="1" applyBorder="1" applyAlignment="1"/>
    <xf numFmtId="0" fontId="4" fillId="0" borderId="0" xfId="0" applyFont="1" applyBorder="1" applyAlignment="1"/>
    <xf numFmtId="0" fontId="4" fillId="0" borderId="15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13" xfId="0" applyFont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7"/>
  <sheetViews>
    <sheetView tabSelected="1" zoomScale="98" zoomScaleNormal="98" workbookViewId="0">
      <pane ySplit="4" topLeftCell="A5" activePane="bottomLeft" state="frozen"/>
      <selection pane="bottomLeft" activeCell="P14" sqref="P14"/>
    </sheetView>
  </sheetViews>
  <sheetFormatPr defaultRowHeight="15"/>
  <cols>
    <col min="1" max="1" width="4.7109375" customWidth="1"/>
    <col min="2" max="2" width="29.28515625" customWidth="1"/>
    <col min="3" max="3" width="13.28515625" bestFit="1" customWidth="1"/>
    <col min="4" max="4" width="8.42578125" bestFit="1" customWidth="1"/>
    <col min="5" max="5" width="22.28515625" bestFit="1" customWidth="1"/>
    <col min="6" max="6" width="11.140625" customWidth="1"/>
    <col min="7" max="7" width="5.140625" hidden="1" customWidth="1"/>
    <col min="8" max="8" width="5" hidden="1" customWidth="1"/>
    <col min="9" max="9" width="4.5703125" hidden="1" customWidth="1"/>
    <col min="10" max="10" width="7.28515625" hidden="1" customWidth="1"/>
    <col min="11" max="11" width="5.140625" hidden="1" customWidth="1"/>
    <col min="12" max="12" width="4.85546875" hidden="1" customWidth="1"/>
    <col min="13" max="13" width="5.28515625" hidden="1" customWidth="1"/>
    <col min="14" max="14" width="3" hidden="1" customWidth="1"/>
    <col min="15" max="15" width="5.140625" hidden="1" customWidth="1"/>
    <col min="16" max="16" width="13.28515625" customWidth="1"/>
    <col min="17" max="17" width="7.28515625" hidden="1" customWidth="1"/>
    <col min="18" max="18" width="6.7109375" hidden="1" customWidth="1"/>
    <col min="19" max="19" width="9.140625" hidden="1" customWidth="1"/>
    <col min="20" max="20" width="23.28515625" hidden="1" customWidth="1"/>
    <col min="21" max="21" width="16.28515625" hidden="1" customWidth="1"/>
    <col min="22" max="22" width="17.42578125" hidden="1" customWidth="1"/>
    <col min="23" max="23" width="5.7109375" hidden="1" customWidth="1"/>
    <col min="24" max="24" width="13.5703125" customWidth="1"/>
    <col min="25" max="25" width="12.140625" hidden="1" customWidth="1"/>
    <col min="26" max="26" width="11.140625" customWidth="1"/>
    <col min="27" max="27" width="10.140625" customWidth="1"/>
  </cols>
  <sheetData>
    <row r="1" spans="1:28" ht="55.5" customHeight="1">
      <c r="A1" s="24" t="s">
        <v>124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6"/>
    </row>
    <row r="2" spans="1:28" ht="42.75" customHeight="1">
      <c r="A2" s="27" t="s">
        <v>0</v>
      </c>
      <c r="B2" s="27" t="s">
        <v>1</v>
      </c>
      <c r="C2" s="27" t="s">
        <v>2</v>
      </c>
      <c r="D2" s="27" t="s">
        <v>3</v>
      </c>
      <c r="E2" s="30" t="s">
        <v>4</v>
      </c>
      <c r="F2" s="33" t="s">
        <v>114</v>
      </c>
      <c r="G2" s="12" t="s">
        <v>122</v>
      </c>
      <c r="H2" s="36"/>
      <c r="I2" s="36"/>
      <c r="J2" s="36"/>
      <c r="K2" s="36"/>
      <c r="L2" s="36"/>
      <c r="M2" s="36"/>
      <c r="N2" s="36"/>
      <c r="O2" s="36"/>
      <c r="P2" s="37"/>
      <c r="Q2" s="12" t="s">
        <v>123</v>
      </c>
      <c r="R2" s="13"/>
      <c r="S2" s="13"/>
      <c r="T2" s="13"/>
      <c r="U2" s="13"/>
      <c r="V2" s="13"/>
      <c r="W2" s="13"/>
      <c r="X2" s="14"/>
      <c r="Y2" s="21" t="s">
        <v>121</v>
      </c>
      <c r="Z2" s="21" t="s">
        <v>5</v>
      </c>
      <c r="AA2" s="21" t="s">
        <v>6</v>
      </c>
    </row>
    <row r="3" spans="1:28" ht="42.75" customHeight="1">
      <c r="A3" s="28"/>
      <c r="B3" s="28"/>
      <c r="C3" s="28"/>
      <c r="D3" s="28"/>
      <c r="E3" s="30"/>
      <c r="F3" s="34"/>
      <c r="G3" s="38"/>
      <c r="H3" s="39"/>
      <c r="I3" s="39"/>
      <c r="J3" s="39"/>
      <c r="K3" s="39"/>
      <c r="L3" s="39"/>
      <c r="M3" s="39"/>
      <c r="N3" s="39"/>
      <c r="O3" s="39"/>
      <c r="P3" s="40"/>
      <c r="Q3" s="15"/>
      <c r="R3" s="16"/>
      <c r="S3" s="16"/>
      <c r="T3" s="16"/>
      <c r="U3" s="16"/>
      <c r="V3" s="16"/>
      <c r="W3" s="16"/>
      <c r="X3" s="17"/>
      <c r="Y3" s="31"/>
      <c r="Z3" s="22"/>
      <c r="AA3" s="22"/>
    </row>
    <row r="4" spans="1:28" ht="3.75" hidden="1" customHeight="1">
      <c r="A4" s="29"/>
      <c r="B4" s="29"/>
      <c r="C4" s="29"/>
      <c r="D4" s="29"/>
      <c r="E4" s="30"/>
      <c r="F4" s="35"/>
      <c r="G4" s="41"/>
      <c r="H4" s="42"/>
      <c r="I4" s="42"/>
      <c r="J4" s="42"/>
      <c r="K4" s="42"/>
      <c r="L4" s="42"/>
      <c r="M4" s="42"/>
      <c r="N4" s="42"/>
      <c r="O4" s="42"/>
      <c r="P4" s="43"/>
      <c r="Q4" s="18"/>
      <c r="R4" s="19"/>
      <c r="S4" s="19"/>
      <c r="T4" s="19"/>
      <c r="U4" s="19"/>
      <c r="V4" s="19"/>
      <c r="W4" s="19"/>
      <c r="X4" s="20"/>
      <c r="Y4" s="32"/>
      <c r="Z4" s="23"/>
      <c r="AA4" s="23"/>
    </row>
    <row r="5" spans="1:28" ht="14.1" customHeight="1">
      <c r="A5" s="3">
        <v>1</v>
      </c>
      <c r="B5" s="4" t="s">
        <v>7</v>
      </c>
      <c r="C5" s="4" t="s">
        <v>8</v>
      </c>
      <c r="D5" s="5" t="s">
        <v>9</v>
      </c>
      <c r="E5" s="5" t="s">
        <v>10</v>
      </c>
      <c r="F5" s="5">
        <v>182560</v>
      </c>
      <c r="G5" s="3">
        <v>2.5</v>
      </c>
      <c r="H5" s="3"/>
      <c r="I5" s="3"/>
      <c r="J5" s="3">
        <v>1</v>
      </c>
      <c r="K5" s="1">
        <v>0.5</v>
      </c>
      <c r="L5" s="3"/>
      <c r="M5" s="3">
        <v>1</v>
      </c>
      <c r="N5" s="3"/>
      <c r="O5" s="3">
        <v>0.5</v>
      </c>
      <c r="P5" s="6">
        <f t="shared" ref="P5:P47" si="0">IF(SUM(G5:O5)&gt;10,10,G5+H5+I5+J5+K5+IF(AND(L5&gt;0,M5&gt;0),M5,IF(AND(L5="",M5&gt;0),M5,L5))+IF(AND(N5&gt;0,O5&gt;0),O5,IF(AND(N5="",O5&gt;0),O5,N5)))</f>
        <v>5.5</v>
      </c>
      <c r="Q5" s="6">
        <v>10</v>
      </c>
      <c r="R5" s="6"/>
      <c r="S5" s="6"/>
      <c r="T5" s="6">
        <v>1.875</v>
      </c>
      <c r="U5" s="6">
        <v>0.2</v>
      </c>
      <c r="V5" s="6"/>
      <c r="W5" s="6"/>
      <c r="X5" s="6">
        <f t="shared" ref="X5:X47" si="1" xml:space="preserve"> IF(SUM(Q5:S5)&gt;10,10,SUM(Q5:S5))+IF(SUM(T5:V5)&gt;2.5,2.5,SUM(T5:V5))+W5</f>
        <v>12.074999999999999</v>
      </c>
      <c r="Y5" s="6">
        <f t="shared" ref="Y5:Y47" si="2">P5+X5</f>
        <v>17.574999999999999</v>
      </c>
      <c r="Z5" s="6">
        <v>7.79</v>
      </c>
      <c r="AA5" s="6">
        <f>Y5+Z5</f>
        <v>25.364999999999998</v>
      </c>
      <c r="AB5" s="2"/>
    </row>
    <row r="6" spans="1:28" ht="14.1" customHeight="1">
      <c r="A6" s="3">
        <v>2</v>
      </c>
      <c r="B6" s="4" t="s">
        <v>11</v>
      </c>
      <c r="C6" s="4" t="s">
        <v>12</v>
      </c>
      <c r="D6" s="5" t="s">
        <v>13</v>
      </c>
      <c r="E6" s="5" t="s">
        <v>14</v>
      </c>
      <c r="F6" s="5">
        <v>194210</v>
      </c>
      <c r="G6" s="3">
        <v>2.5</v>
      </c>
      <c r="H6" s="3"/>
      <c r="I6" s="3"/>
      <c r="J6" s="3"/>
      <c r="K6" s="1">
        <v>0.5</v>
      </c>
      <c r="L6" s="3">
        <v>0.8</v>
      </c>
      <c r="M6" s="3"/>
      <c r="N6" s="3"/>
      <c r="O6" s="3"/>
      <c r="P6" s="6">
        <f t="shared" si="0"/>
        <v>3.8</v>
      </c>
      <c r="Q6" s="6">
        <v>10</v>
      </c>
      <c r="R6" s="6"/>
      <c r="S6" s="6"/>
      <c r="T6" s="6">
        <v>2.5</v>
      </c>
      <c r="U6" s="6"/>
      <c r="V6" s="6"/>
      <c r="W6" s="6"/>
      <c r="X6" s="6">
        <f t="shared" si="1"/>
        <v>12.5</v>
      </c>
      <c r="Y6" s="6">
        <f t="shared" si="2"/>
        <v>16.3</v>
      </c>
      <c r="Z6" s="6">
        <v>7.14</v>
      </c>
      <c r="AA6" s="6">
        <f>Y6+Z6</f>
        <v>23.44</v>
      </c>
      <c r="AB6" s="2"/>
    </row>
    <row r="7" spans="1:28" ht="14.1" customHeight="1">
      <c r="A7" s="3">
        <v>3</v>
      </c>
      <c r="B7" s="4" t="s">
        <v>17</v>
      </c>
      <c r="C7" s="4" t="s">
        <v>18</v>
      </c>
      <c r="D7" s="5" t="s">
        <v>19</v>
      </c>
      <c r="E7" s="5" t="s">
        <v>20</v>
      </c>
      <c r="F7" s="5">
        <v>194845</v>
      </c>
      <c r="G7" s="3">
        <v>2.5</v>
      </c>
      <c r="H7" s="3"/>
      <c r="I7" s="3"/>
      <c r="J7" s="3">
        <v>0.5</v>
      </c>
      <c r="K7" s="1">
        <v>0.5</v>
      </c>
      <c r="L7" s="3">
        <v>0.8</v>
      </c>
      <c r="M7" s="3"/>
      <c r="N7" s="3"/>
      <c r="O7" s="3"/>
      <c r="P7" s="6">
        <f t="shared" si="0"/>
        <v>4.3</v>
      </c>
      <c r="Q7" s="6">
        <v>9</v>
      </c>
      <c r="R7" s="6"/>
      <c r="S7" s="6"/>
      <c r="T7" s="6">
        <v>2.5</v>
      </c>
      <c r="U7" s="6"/>
      <c r="V7" s="6"/>
      <c r="W7" s="6"/>
      <c r="X7" s="6">
        <f t="shared" si="1"/>
        <v>11.5</v>
      </c>
      <c r="Y7" s="6">
        <f t="shared" si="2"/>
        <v>15.8</v>
      </c>
      <c r="Z7" s="6">
        <v>7.21</v>
      </c>
      <c r="AA7" s="6">
        <f>Y7+Z7</f>
        <v>23.01</v>
      </c>
      <c r="AB7" s="2"/>
    </row>
    <row r="8" spans="1:28" ht="14.1" customHeight="1">
      <c r="A8" s="3">
        <v>4</v>
      </c>
      <c r="B8" s="4" t="s">
        <v>21</v>
      </c>
      <c r="C8" s="4" t="s">
        <v>22</v>
      </c>
      <c r="D8" s="5" t="s">
        <v>23</v>
      </c>
      <c r="E8" s="5" t="s">
        <v>24</v>
      </c>
      <c r="F8" s="5">
        <v>214136</v>
      </c>
      <c r="G8" s="3">
        <v>4</v>
      </c>
      <c r="H8" s="3"/>
      <c r="I8" s="3"/>
      <c r="J8" s="3"/>
      <c r="K8" s="1">
        <v>0.5</v>
      </c>
      <c r="L8" s="3">
        <v>0.8</v>
      </c>
      <c r="M8" s="3"/>
      <c r="N8" s="3"/>
      <c r="O8" s="3"/>
      <c r="P8" s="6">
        <f t="shared" si="0"/>
        <v>5.3</v>
      </c>
      <c r="Q8" s="6">
        <v>7.25</v>
      </c>
      <c r="R8" s="6"/>
      <c r="S8" s="6"/>
      <c r="T8" s="6">
        <v>1.125</v>
      </c>
      <c r="U8" s="6">
        <v>2</v>
      </c>
      <c r="V8" s="6"/>
      <c r="W8" s="6"/>
      <c r="X8" s="6">
        <f t="shared" si="1"/>
        <v>9.75</v>
      </c>
      <c r="Y8" s="6">
        <f t="shared" si="2"/>
        <v>15.05</v>
      </c>
      <c r="Z8" s="6">
        <v>6.57</v>
      </c>
      <c r="AA8" s="6">
        <f>Y8+Z8</f>
        <v>21.62</v>
      </c>
      <c r="AB8" s="2"/>
    </row>
    <row r="9" spans="1:28" ht="14.1" customHeight="1">
      <c r="A9" s="3">
        <v>5</v>
      </c>
      <c r="B9" s="4" t="s">
        <v>36</v>
      </c>
      <c r="C9" s="4" t="s">
        <v>12</v>
      </c>
      <c r="D9" s="5" t="s">
        <v>13</v>
      </c>
      <c r="E9" s="5" t="s">
        <v>37</v>
      </c>
      <c r="F9" s="5">
        <v>153681</v>
      </c>
      <c r="G9" s="3"/>
      <c r="H9" s="3"/>
      <c r="I9" s="3"/>
      <c r="J9" s="3"/>
      <c r="K9" s="1">
        <v>0.5</v>
      </c>
      <c r="L9" s="3">
        <v>0.8</v>
      </c>
      <c r="M9" s="3"/>
      <c r="N9" s="3"/>
      <c r="O9" s="3"/>
      <c r="P9" s="6">
        <f t="shared" si="0"/>
        <v>1.3</v>
      </c>
      <c r="Q9" s="6">
        <v>10</v>
      </c>
      <c r="R9" s="6"/>
      <c r="S9" s="6"/>
      <c r="T9" s="6">
        <v>2.5</v>
      </c>
      <c r="U9" s="6"/>
      <c r="V9" s="6"/>
      <c r="W9" s="6"/>
      <c r="X9" s="6">
        <f t="shared" si="1"/>
        <v>12.5</v>
      </c>
      <c r="Y9" s="6">
        <f t="shared" si="2"/>
        <v>13.8</v>
      </c>
      <c r="Z9" s="6">
        <v>7.79</v>
      </c>
      <c r="AA9" s="6">
        <f>Y9+Z9</f>
        <v>21.59</v>
      </c>
      <c r="AB9" s="2"/>
    </row>
    <row r="10" spans="1:28" ht="14.1" customHeight="1">
      <c r="A10" s="3">
        <v>6</v>
      </c>
      <c r="B10" s="4" t="s">
        <v>29</v>
      </c>
      <c r="C10" s="4" t="s">
        <v>8</v>
      </c>
      <c r="D10" s="5" t="s">
        <v>30</v>
      </c>
      <c r="E10" s="5" t="s">
        <v>31</v>
      </c>
      <c r="F10" s="5">
        <v>172148</v>
      </c>
      <c r="G10" s="3"/>
      <c r="H10" s="3">
        <v>1.5</v>
      </c>
      <c r="I10" s="3"/>
      <c r="J10" s="3"/>
      <c r="K10" s="1">
        <v>0.5</v>
      </c>
      <c r="L10" s="3"/>
      <c r="M10" s="3"/>
      <c r="N10" s="3"/>
      <c r="O10" s="3"/>
      <c r="P10" s="6">
        <f t="shared" si="0"/>
        <v>2</v>
      </c>
      <c r="Q10" s="6">
        <v>10</v>
      </c>
      <c r="R10" s="6"/>
      <c r="S10" s="6"/>
      <c r="T10" s="6">
        <v>2.5</v>
      </c>
      <c r="U10" s="6"/>
      <c r="V10" s="6"/>
      <c r="W10" s="6"/>
      <c r="X10" s="6">
        <f t="shared" si="1"/>
        <v>12.5</v>
      </c>
      <c r="Y10" s="6">
        <f t="shared" si="2"/>
        <v>14.5</v>
      </c>
      <c r="Z10" s="6">
        <v>6.93</v>
      </c>
      <c r="AA10" s="6">
        <f>Y10+Z10</f>
        <v>21.43</v>
      </c>
      <c r="AB10" s="2"/>
    </row>
    <row r="11" spans="1:28" ht="14.1" customHeight="1">
      <c r="A11" s="3">
        <v>7</v>
      </c>
      <c r="B11" s="4" t="s">
        <v>15</v>
      </c>
      <c r="C11" s="4" t="s">
        <v>12</v>
      </c>
      <c r="D11" s="5" t="s">
        <v>9</v>
      </c>
      <c r="E11" s="5" t="s">
        <v>16</v>
      </c>
      <c r="F11" s="5">
        <v>165656</v>
      </c>
      <c r="G11" s="3">
        <v>2.5</v>
      </c>
      <c r="H11" s="3">
        <v>1.5</v>
      </c>
      <c r="I11" s="3"/>
      <c r="J11" s="3"/>
      <c r="K11" s="1">
        <v>0.5</v>
      </c>
      <c r="L11" s="3"/>
      <c r="M11" s="3">
        <v>1</v>
      </c>
      <c r="N11" s="3"/>
      <c r="O11" s="3"/>
      <c r="P11" s="6">
        <f t="shared" si="0"/>
        <v>5.5</v>
      </c>
      <c r="Q11" s="6">
        <v>6</v>
      </c>
      <c r="R11" s="6"/>
      <c r="S11" s="6">
        <v>2</v>
      </c>
      <c r="T11" s="6">
        <v>2.5</v>
      </c>
      <c r="U11" s="6"/>
      <c r="V11" s="6"/>
      <c r="W11" s="6"/>
      <c r="X11" s="6">
        <f t="shared" si="1"/>
        <v>10.5</v>
      </c>
      <c r="Y11" s="6">
        <f t="shared" si="2"/>
        <v>16</v>
      </c>
      <c r="Z11" s="6">
        <v>5.07</v>
      </c>
      <c r="AA11" s="6">
        <f>Y11+Z11</f>
        <v>21.07</v>
      </c>
      <c r="AB11" s="2"/>
    </row>
    <row r="12" spans="1:28" ht="14.1" customHeight="1">
      <c r="A12" s="3">
        <v>8</v>
      </c>
      <c r="B12" s="4" t="s">
        <v>54</v>
      </c>
      <c r="C12" s="4" t="s">
        <v>55</v>
      </c>
      <c r="D12" s="5" t="s">
        <v>56</v>
      </c>
      <c r="E12" s="5" t="s">
        <v>48</v>
      </c>
      <c r="F12" s="5">
        <v>904502</v>
      </c>
      <c r="G12" s="3"/>
      <c r="H12" s="3"/>
      <c r="I12" s="3"/>
      <c r="J12" s="3"/>
      <c r="K12" s="1">
        <v>0.5</v>
      </c>
      <c r="L12" s="3"/>
      <c r="M12" s="3"/>
      <c r="N12" s="3"/>
      <c r="O12" s="3"/>
      <c r="P12" s="6">
        <f t="shared" si="0"/>
        <v>0.5</v>
      </c>
      <c r="Q12" s="6">
        <v>10</v>
      </c>
      <c r="R12" s="6"/>
      <c r="S12" s="6"/>
      <c r="T12" s="6">
        <v>2.5</v>
      </c>
      <c r="U12" s="6"/>
      <c r="V12" s="6"/>
      <c r="W12" s="6"/>
      <c r="X12" s="6">
        <f t="shared" si="1"/>
        <v>12.5</v>
      </c>
      <c r="Y12" s="6">
        <f t="shared" si="2"/>
        <v>13</v>
      </c>
      <c r="Z12" s="6">
        <v>7.93</v>
      </c>
      <c r="AA12" s="6">
        <f>Y12+Z12</f>
        <v>20.93</v>
      </c>
      <c r="AB12" s="2"/>
    </row>
    <row r="13" spans="1:28" ht="14.1" customHeight="1">
      <c r="A13" s="3">
        <v>9</v>
      </c>
      <c r="B13" s="4" t="s">
        <v>57</v>
      </c>
      <c r="C13" s="4" t="s">
        <v>58</v>
      </c>
      <c r="D13" s="5" t="s">
        <v>59</v>
      </c>
      <c r="E13" s="5" t="s">
        <v>60</v>
      </c>
      <c r="F13" s="5">
        <v>160783</v>
      </c>
      <c r="G13" s="3"/>
      <c r="H13" s="3"/>
      <c r="I13" s="3"/>
      <c r="J13" s="3"/>
      <c r="K13" s="1">
        <v>0.5</v>
      </c>
      <c r="L13" s="3"/>
      <c r="M13" s="3"/>
      <c r="N13" s="3"/>
      <c r="O13" s="3"/>
      <c r="P13" s="6">
        <f t="shared" si="0"/>
        <v>0.5</v>
      </c>
      <c r="Q13" s="6">
        <v>10</v>
      </c>
      <c r="R13" s="6"/>
      <c r="S13" s="6"/>
      <c r="T13" s="6">
        <v>2.5</v>
      </c>
      <c r="U13" s="6"/>
      <c r="V13" s="6"/>
      <c r="W13" s="6"/>
      <c r="X13" s="6">
        <f t="shared" si="1"/>
        <v>12.5</v>
      </c>
      <c r="Y13" s="6">
        <f t="shared" si="2"/>
        <v>13</v>
      </c>
      <c r="Z13" s="6">
        <v>7.79</v>
      </c>
      <c r="AA13" s="6">
        <f>Y13+Z13</f>
        <v>20.79</v>
      </c>
      <c r="AB13" s="2"/>
    </row>
    <row r="14" spans="1:28" ht="14.1" customHeight="1">
      <c r="A14" s="3">
        <v>10</v>
      </c>
      <c r="B14" s="4" t="s">
        <v>52</v>
      </c>
      <c r="C14" s="4" t="s">
        <v>26</v>
      </c>
      <c r="D14" s="5" t="s">
        <v>9</v>
      </c>
      <c r="E14" s="5" t="s">
        <v>37</v>
      </c>
      <c r="F14" s="5">
        <v>145717</v>
      </c>
      <c r="G14" s="3"/>
      <c r="H14" s="3"/>
      <c r="I14" s="3"/>
      <c r="J14" s="3"/>
      <c r="K14" s="1">
        <v>0.5</v>
      </c>
      <c r="L14" s="3"/>
      <c r="M14" s="3"/>
      <c r="N14" s="3"/>
      <c r="O14" s="3"/>
      <c r="P14" s="6">
        <f t="shared" si="0"/>
        <v>0.5</v>
      </c>
      <c r="Q14" s="6">
        <v>10</v>
      </c>
      <c r="R14" s="6"/>
      <c r="S14" s="6"/>
      <c r="T14" s="6">
        <v>2.5</v>
      </c>
      <c r="U14" s="6"/>
      <c r="V14" s="6"/>
      <c r="W14" s="6"/>
      <c r="X14" s="6">
        <f t="shared" si="1"/>
        <v>12.5</v>
      </c>
      <c r="Y14" s="6">
        <f t="shared" si="2"/>
        <v>13</v>
      </c>
      <c r="Z14" s="6">
        <v>7.71</v>
      </c>
      <c r="AA14" s="6">
        <f>Y14+Z14</f>
        <v>20.71</v>
      </c>
      <c r="AB14" s="2"/>
    </row>
    <row r="15" spans="1:28" ht="14.1" customHeight="1">
      <c r="A15" s="3">
        <v>11</v>
      </c>
      <c r="B15" s="4" t="s">
        <v>42</v>
      </c>
      <c r="C15" s="4" t="s">
        <v>43</v>
      </c>
      <c r="D15" s="5" t="s">
        <v>44</v>
      </c>
      <c r="E15" s="5" t="s">
        <v>45</v>
      </c>
      <c r="F15" s="5">
        <v>166330</v>
      </c>
      <c r="G15" s="3"/>
      <c r="H15" s="3"/>
      <c r="I15" s="3"/>
      <c r="J15" s="3"/>
      <c r="K15" s="1">
        <v>0.5</v>
      </c>
      <c r="L15" s="3"/>
      <c r="M15" s="3"/>
      <c r="N15" s="3"/>
      <c r="O15" s="3"/>
      <c r="P15" s="6">
        <f t="shared" si="0"/>
        <v>0.5</v>
      </c>
      <c r="Q15" s="6">
        <v>10</v>
      </c>
      <c r="R15" s="6"/>
      <c r="S15" s="6"/>
      <c r="T15" s="6">
        <v>2.5</v>
      </c>
      <c r="U15" s="6"/>
      <c r="V15" s="6"/>
      <c r="W15" s="6"/>
      <c r="X15" s="6">
        <f t="shared" si="1"/>
        <v>12.5</v>
      </c>
      <c r="Y15" s="6">
        <f t="shared" si="2"/>
        <v>13</v>
      </c>
      <c r="Z15" s="6">
        <v>7.57</v>
      </c>
      <c r="AA15" s="6">
        <f>Y15+Z15</f>
        <v>20.57</v>
      </c>
      <c r="AB15" s="2"/>
    </row>
    <row r="16" spans="1:28" s="11" customFormat="1" ht="14.1" customHeight="1">
      <c r="A16" s="5">
        <v>12</v>
      </c>
      <c r="B16" s="4" t="s">
        <v>53</v>
      </c>
      <c r="C16" s="4" t="s">
        <v>26</v>
      </c>
      <c r="D16" s="5" t="s">
        <v>27</v>
      </c>
      <c r="E16" s="5" t="s">
        <v>16</v>
      </c>
      <c r="F16" s="5">
        <v>141541</v>
      </c>
      <c r="G16" s="5"/>
      <c r="H16" s="5"/>
      <c r="I16" s="5"/>
      <c r="J16" s="5"/>
      <c r="K16" s="8">
        <v>0.5</v>
      </c>
      <c r="L16" s="5"/>
      <c r="M16" s="5"/>
      <c r="N16" s="5"/>
      <c r="O16" s="5"/>
      <c r="P16" s="9">
        <f>IF(SUM(G16:O16)&gt;10,10,G16+H16+I16+J16+K16+IF(AND(L16&gt;0,M16&gt;0),M16,IF(AND(L16="",M16&gt;0),M16,L16))+IF(AND(N16&gt;0,O16&gt;0),O16,IF(AND(N16="",O16&gt;0),O16,N16)))</f>
        <v>0.5</v>
      </c>
      <c r="Q16" s="9">
        <v>10</v>
      </c>
      <c r="R16" s="9"/>
      <c r="S16" s="9"/>
      <c r="T16" s="9">
        <v>2.5</v>
      </c>
      <c r="U16" s="9"/>
      <c r="V16" s="9"/>
      <c r="W16" s="9"/>
      <c r="X16" s="9">
        <f xml:space="preserve"> IF(SUM(Q16:S16)&gt;10,10,SUM(Q16:S16))+IF(SUM(T16:V16)&gt;2.5,2.5,SUM(T16:V16))+W16</f>
        <v>12.5</v>
      </c>
      <c r="Y16" s="9">
        <f>P16+X16</f>
        <v>13</v>
      </c>
      <c r="Z16" s="9">
        <v>7.36</v>
      </c>
      <c r="AA16" s="9">
        <f>Y16+Z16</f>
        <v>20.36</v>
      </c>
      <c r="AB16" s="10"/>
    </row>
    <row r="17" spans="1:28" s="11" customFormat="1" ht="14.1" customHeight="1">
      <c r="A17" s="5">
        <v>13</v>
      </c>
      <c r="B17" s="4" t="s">
        <v>49</v>
      </c>
      <c r="C17" s="4" t="s">
        <v>50</v>
      </c>
      <c r="D17" s="5" t="s">
        <v>13</v>
      </c>
      <c r="E17" s="5" t="s">
        <v>51</v>
      </c>
      <c r="F17" s="5">
        <v>184795</v>
      </c>
      <c r="G17" s="5"/>
      <c r="H17" s="5"/>
      <c r="I17" s="5"/>
      <c r="J17" s="5"/>
      <c r="K17" s="8">
        <v>0.5</v>
      </c>
      <c r="L17" s="5"/>
      <c r="M17" s="5"/>
      <c r="N17" s="5"/>
      <c r="O17" s="5"/>
      <c r="P17" s="9">
        <f t="shared" si="0"/>
        <v>0.5</v>
      </c>
      <c r="Q17" s="9">
        <v>10</v>
      </c>
      <c r="R17" s="9"/>
      <c r="S17" s="9"/>
      <c r="T17" s="9">
        <v>2.5</v>
      </c>
      <c r="U17" s="9"/>
      <c r="V17" s="9"/>
      <c r="W17" s="9"/>
      <c r="X17" s="9">
        <f t="shared" si="1"/>
        <v>12.5</v>
      </c>
      <c r="Y17" s="9">
        <f t="shared" si="2"/>
        <v>13</v>
      </c>
      <c r="Z17" s="9">
        <v>7.36</v>
      </c>
      <c r="AA17" s="9">
        <f>Y17+Z17</f>
        <v>20.36</v>
      </c>
      <c r="AB17" s="10"/>
    </row>
    <row r="18" spans="1:28" ht="14.1" customHeight="1">
      <c r="A18" s="3">
        <v>14</v>
      </c>
      <c r="B18" s="4" t="s">
        <v>74</v>
      </c>
      <c r="C18" s="4" t="s">
        <v>8</v>
      </c>
      <c r="D18" s="5" t="s">
        <v>9</v>
      </c>
      <c r="E18" s="5" t="s">
        <v>20</v>
      </c>
      <c r="F18" s="5">
        <v>193281</v>
      </c>
      <c r="G18" s="3"/>
      <c r="H18" s="3"/>
      <c r="I18" s="3"/>
      <c r="J18" s="3"/>
      <c r="K18" s="1">
        <v>0.5</v>
      </c>
      <c r="L18" s="3"/>
      <c r="M18" s="3"/>
      <c r="N18" s="3"/>
      <c r="O18" s="3"/>
      <c r="P18" s="6">
        <f t="shared" si="0"/>
        <v>0.5</v>
      </c>
      <c r="Q18" s="6">
        <v>10</v>
      </c>
      <c r="R18" s="6"/>
      <c r="S18" s="6"/>
      <c r="T18" s="6">
        <v>1.375</v>
      </c>
      <c r="U18" s="6">
        <v>0.6</v>
      </c>
      <c r="V18" s="6"/>
      <c r="W18" s="6"/>
      <c r="X18" s="6">
        <f t="shared" si="1"/>
        <v>11.975</v>
      </c>
      <c r="Y18" s="6">
        <f t="shared" si="2"/>
        <v>12.475</v>
      </c>
      <c r="Z18" s="6">
        <v>7.86</v>
      </c>
      <c r="AA18" s="6">
        <f>Y18+Z18</f>
        <v>20.335000000000001</v>
      </c>
      <c r="AB18" s="2"/>
    </row>
    <row r="19" spans="1:28" ht="14.1" customHeight="1">
      <c r="A19" s="3">
        <v>15</v>
      </c>
      <c r="B19" s="4" t="s">
        <v>32</v>
      </c>
      <c r="C19" s="4" t="s">
        <v>33</v>
      </c>
      <c r="D19" s="5" t="s">
        <v>34</v>
      </c>
      <c r="E19" s="5" t="s">
        <v>35</v>
      </c>
      <c r="F19" s="5">
        <v>159961</v>
      </c>
      <c r="G19" s="3"/>
      <c r="H19" s="3"/>
      <c r="I19" s="3"/>
      <c r="J19" s="3"/>
      <c r="K19" s="1">
        <v>0.5</v>
      </c>
      <c r="L19" s="3">
        <v>0.8</v>
      </c>
      <c r="M19" s="3"/>
      <c r="N19" s="3"/>
      <c r="O19" s="3"/>
      <c r="P19" s="6">
        <f t="shared" si="0"/>
        <v>1.3</v>
      </c>
      <c r="Q19" s="6">
        <v>10</v>
      </c>
      <c r="R19" s="6"/>
      <c r="S19" s="6"/>
      <c r="T19" s="6">
        <v>2.5</v>
      </c>
      <c r="U19" s="6"/>
      <c r="V19" s="6"/>
      <c r="W19" s="6"/>
      <c r="X19" s="6">
        <f t="shared" si="1"/>
        <v>12.5</v>
      </c>
      <c r="Y19" s="6">
        <f t="shared" si="2"/>
        <v>13.8</v>
      </c>
      <c r="Z19" s="6">
        <v>6.5</v>
      </c>
      <c r="AA19" s="6">
        <f>Y19+Z19</f>
        <v>20.3</v>
      </c>
      <c r="AB19" s="2"/>
    </row>
    <row r="20" spans="1:28" ht="14.1" customHeight="1">
      <c r="A20" s="3">
        <v>16</v>
      </c>
      <c r="B20" s="4" t="s">
        <v>61</v>
      </c>
      <c r="C20" s="4" t="s">
        <v>26</v>
      </c>
      <c r="D20" s="5" t="s">
        <v>62</v>
      </c>
      <c r="E20" s="5" t="s">
        <v>35</v>
      </c>
      <c r="F20" s="5">
        <v>196856</v>
      </c>
      <c r="G20" s="3"/>
      <c r="H20" s="3"/>
      <c r="I20" s="3"/>
      <c r="J20" s="3"/>
      <c r="K20" s="1">
        <v>0.5</v>
      </c>
      <c r="L20" s="3"/>
      <c r="M20" s="3"/>
      <c r="N20" s="3"/>
      <c r="O20" s="3"/>
      <c r="P20" s="6">
        <f t="shared" si="0"/>
        <v>0.5</v>
      </c>
      <c r="Q20" s="6">
        <v>10</v>
      </c>
      <c r="R20" s="6"/>
      <c r="S20" s="6"/>
      <c r="T20" s="6">
        <v>1.5</v>
      </c>
      <c r="U20" s="6">
        <v>2</v>
      </c>
      <c r="V20" s="6"/>
      <c r="W20" s="6"/>
      <c r="X20" s="6">
        <f t="shared" si="1"/>
        <v>12.5</v>
      </c>
      <c r="Y20" s="6">
        <f t="shared" si="2"/>
        <v>13</v>
      </c>
      <c r="Z20" s="6">
        <v>6.93</v>
      </c>
      <c r="AA20" s="6">
        <f>Y20+Z20</f>
        <v>19.93</v>
      </c>
      <c r="AB20" s="2"/>
    </row>
    <row r="21" spans="1:28" ht="14.1" customHeight="1">
      <c r="A21" s="3">
        <v>17</v>
      </c>
      <c r="B21" s="4" t="s">
        <v>68</v>
      </c>
      <c r="C21" s="4" t="s">
        <v>26</v>
      </c>
      <c r="D21" s="5" t="s">
        <v>34</v>
      </c>
      <c r="E21" s="5" t="s">
        <v>69</v>
      </c>
      <c r="F21" s="5">
        <v>180089</v>
      </c>
      <c r="G21" s="3"/>
      <c r="H21" s="3"/>
      <c r="I21" s="3"/>
      <c r="J21" s="3"/>
      <c r="K21" s="1"/>
      <c r="L21" s="3"/>
      <c r="M21" s="3"/>
      <c r="N21" s="3"/>
      <c r="O21" s="3"/>
      <c r="P21" s="6">
        <f t="shared" si="0"/>
        <v>0</v>
      </c>
      <c r="Q21" s="6">
        <v>10</v>
      </c>
      <c r="R21" s="6"/>
      <c r="S21" s="6"/>
      <c r="T21" s="6">
        <v>2.5</v>
      </c>
      <c r="U21" s="6"/>
      <c r="V21" s="6"/>
      <c r="W21" s="6"/>
      <c r="X21" s="6">
        <f t="shared" si="1"/>
        <v>12.5</v>
      </c>
      <c r="Y21" s="6">
        <f t="shared" si="2"/>
        <v>12.5</v>
      </c>
      <c r="Z21" s="6">
        <v>7.29</v>
      </c>
      <c r="AA21" s="6">
        <f>Y21+Z21</f>
        <v>19.79</v>
      </c>
      <c r="AB21" s="2"/>
    </row>
    <row r="22" spans="1:28" ht="14.1" customHeight="1">
      <c r="A22" s="3">
        <v>18</v>
      </c>
      <c r="B22" s="4" t="s">
        <v>25</v>
      </c>
      <c r="C22" s="4" t="s">
        <v>26</v>
      </c>
      <c r="D22" s="5" t="s">
        <v>27</v>
      </c>
      <c r="E22" s="5" t="s">
        <v>28</v>
      </c>
      <c r="F22" s="5">
        <v>162763</v>
      </c>
      <c r="G22" s="3">
        <v>4</v>
      </c>
      <c r="H22" s="3"/>
      <c r="I22" s="3"/>
      <c r="J22" s="3"/>
      <c r="K22" s="1">
        <v>0.5</v>
      </c>
      <c r="L22" s="3"/>
      <c r="M22" s="3"/>
      <c r="N22" s="3"/>
      <c r="O22" s="3"/>
      <c r="P22" s="6">
        <f t="shared" si="0"/>
        <v>4.5</v>
      </c>
      <c r="Q22" s="6">
        <v>10</v>
      </c>
      <c r="R22" s="6"/>
      <c r="S22" s="6"/>
      <c r="T22" s="6"/>
      <c r="U22" s="6"/>
      <c r="V22" s="6">
        <v>0.125</v>
      </c>
      <c r="W22" s="6"/>
      <c r="X22" s="6">
        <f t="shared" si="1"/>
        <v>10.125</v>
      </c>
      <c r="Y22" s="6">
        <f t="shared" si="2"/>
        <v>14.625</v>
      </c>
      <c r="Z22" s="6">
        <v>5</v>
      </c>
      <c r="AA22" s="6">
        <f>Y22+Z22</f>
        <v>19.625</v>
      </c>
      <c r="AB22" s="2"/>
    </row>
    <row r="23" spans="1:28" ht="14.1" customHeight="1">
      <c r="A23" s="3">
        <v>19</v>
      </c>
      <c r="B23" s="4" t="s">
        <v>70</v>
      </c>
      <c r="C23" s="4" t="s">
        <v>43</v>
      </c>
      <c r="D23" s="5" t="s">
        <v>71</v>
      </c>
      <c r="E23" s="5" t="s">
        <v>72</v>
      </c>
      <c r="F23" s="5">
        <v>202980</v>
      </c>
      <c r="G23" s="3"/>
      <c r="H23" s="3"/>
      <c r="I23" s="3"/>
      <c r="J23" s="3"/>
      <c r="K23" s="1">
        <v>0.5</v>
      </c>
      <c r="L23" s="3"/>
      <c r="M23" s="3"/>
      <c r="N23" s="3"/>
      <c r="O23" s="3"/>
      <c r="P23" s="6">
        <f t="shared" si="0"/>
        <v>0.5</v>
      </c>
      <c r="Q23" s="6">
        <v>10</v>
      </c>
      <c r="R23" s="6"/>
      <c r="S23" s="6"/>
      <c r="T23" s="6"/>
      <c r="U23" s="6">
        <v>2</v>
      </c>
      <c r="V23" s="6"/>
      <c r="W23" s="6"/>
      <c r="X23" s="6">
        <f t="shared" si="1"/>
        <v>12</v>
      </c>
      <c r="Y23" s="6">
        <f t="shared" si="2"/>
        <v>12.5</v>
      </c>
      <c r="Z23" s="6">
        <v>7.07</v>
      </c>
      <c r="AA23" s="6">
        <f>Y23+Z23</f>
        <v>19.57</v>
      </c>
      <c r="AB23" s="2"/>
    </row>
    <row r="24" spans="1:28" ht="14.1" customHeight="1">
      <c r="A24" s="3">
        <v>20</v>
      </c>
      <c r="B24" s="4" t="s">
        <v>63</v>
      </c>
      <c r="C24" s="4" t="s">
        <v>26</v>
      </c>
      <c r="D24" s="5" t="s">
        <v>13</v>
      </c>
      <c r="E24" s="5" t="s">
        <v>24</v>
      </c>
      <c r="F24" s="5">
        <v>192424</v>
      </c>
      <c r="G24" s="3"/>
      <c r="H24" s="3"/>
      <c r="I24" s="3"/>
      <c r="J24" s="3"/>
      <c r="K24" s="1">
        <v>0.5</v>
      </c>
      <c r="L24" s="3"/>
      <c r="M24" s="3"/>
      <c r="N24" s="3"/>
      <c r="O24" s="3"/>
      <c r="P24" s="6">
        <f t="shared" si="0"/>
        <v>0.5</v>
      </c>
      <c r="Q24" s="6">
        <v>10</v>
      </c>
      <c r="R24" s="6"/>
      <c r="S24" s="6"/>
      <c r="T24" s="6">
        <v>2.5</v>
      </c>
      <c r="U24" s="6"/>
      <c r="V24" s="6"/>
      <c r="W24" s="6"/>
      <c r="X24" s="6">
        <f t="shared" si="1"/>
        <v>12.5</v>
      </c>
      <c r="Y24" s="6">
        <f t="shared" si="2"/>
        <v>13</v>
      </c>
      <c r="Z24" s="6">
        <v>6.5</v>
      </c>
      <c r="AA24" s="6">
        <f>Y24+Z24</f>
        <v>19.5</v>
      </c>
      <c r="AB24" s="2"/>
    </row>
    <row r="25" spans="1:28" ht="14.1" customHeight="1">
      <c r="A25" s="3">
        <v>21</v>
      </c>
      <c r="B25" s="4" t="s">
        <v>38</v>
      </c>
      <c r="C25" s="4" t="s">
        <v>39</v>
      </c>
      <c r="D25" s="5" t="s">
        <v>40</v>
      </c>
      <c r="E25" s="5" t="s">
        <v>41</v>
      </c>
      <c r="F25" s="5">
        <v>208724</v>
      </c>
      <c r="G25" s="3">
        <v>2.5</v>
      </c>
      <c r="H25" s="3"/>
      <c r="I25" s="3"/>
      <c r="J25" s="3"/>
      <c r="K25" s="1">
        <v>0.5</v>
      </c>
      <c r="L25" s="3">
        <v>0.8</v>
      </c>
      <c r="M25" s="3"/>
      <c r="N25" s="3"/>
      <c r="O25" s="3"/>
      <c r="P25" s="6">
        <f t="shared" si="0"/>
        <v>3.8</v>
      </c>
      <c r="Q25" s="6">
        <v>7.5</v>
      </c>
      <c r="R25" s="6"/>
      <c r="S25" s="6"/>
      <c r="T25" s="6">
        <v>2.125</v>
      </c>
      <c r="U25" s="6"/>
      <c r="V25" s="6"/>
      <c r="W25" s="6"/>
      <c r="X25" s="6">
        <f t="shared" si="1"/>
        <v>9.625</v>
      </c>
      <c r="Y25" s="6">
        <f t="shared" si="2"/>
        <v>13.425000000000001</v>
      </c>
      <c r="Z25" s="6">
        <v>6</v>
      </c>
      <c r="AA25" s="6">
        <f>Y25+Z25</f>
        <v>19.425000000000001</v>
      </c>
      <c r="AB25" s="2"/>
    </row>
    <row r="26" spans="1:28" ht="14.1" customHeight="1">
      <c r="A26" s="3">
        <v>22</v>
      </c>
      <c r="B26" s="4" t="s">
        <v>82</v>
      </c>
      <c r="C26" s="4" t="s">
        <v>39</v>
      </c>
      <c r="D26" s="5" t="s">
        <v>9</v>
      </c>
      <c r="E26" s="5" t="s">
        <v>83</v>
      </c>
      <c r="F26" s="5">
        <v>169936</v>
      </c>
      <c r="G26" s="3"/>
      <c r="H26" s="3"/>
      <c r="I26" s="3"/>
      <c r="J26" s="3"/>
      <c r="K26" s="1"/>
      <c r="L26" s="3"/>
      <c r="M26" s="3"/>
      <c r="N26" s="3"/>
      <c r="O26" s="3"/>
      <c r="P26" s="6">
        <f t="shared" si="0"/>
        <v>0</v>
      </c>
      <c r="Q26" s="6">
        <v>10</v>
      </c>
      <c r="R26" s="6"/>
      <c r="S26" s="6"/>
      <c r="T26" s="6">
        <v>1.625</v>
      </c>
      <c r="U26" s="6"/>
      <c r="V26" s="6"/>
      <c r="W26" s="6"/>
      <c r="X26" s="6">
        <f t="shared" si="1"/>
        <v>11.625</v>
      </c>
      <c r="Y26" s="6">
        <f t="shared" si="2"/>
        <v>11.625</v>
      </c>
      <c r="Z26" s="6">
        <v>7.5</v>
      </c>
      <c r="AA26" s="6">
        <f>Y26+Z26</f>
        <v>19.125</v>
      </c>
      <c r="AB26" s="2"/>
    </row>
    <row r="27" spans="1:28" ht="14.1" customHeight="1">
      <c r="A27" s="3">
        <v>23</v>
      </c>
      <c r="B27" s="4" t="s">
        <v>46</v>
      </c>
      <c r="C27" s="4" t="s">
        <v>47</v>
      </c>
      <c r="D27" s="5" t="s">
        <v>9</v>
      </c>
      <c r="E27" s="5" t="s">
        <v>48</v>
      </c>
      <c r="F27" s="5">
        <v>153890</v>
      </c>
      <c r="G27" s="3"/>
      <c r="H27" s="3"/>
      <c r="I27" s="3"/>
      <c r="J27" s="3"/>
      <c r="K27" s="1">
        <v>0.5</v>
      </c>
      <c r="L27" s="3"/>
      <c r="M27" s="3"/>
      <c r="N27" s="3"/>
      <c r="O27" s="3"/>
      <c r="P27" s="6">
        <f t="shared" si="0"/>
        <v>0.5</v>
      </c>
      <c r="Q27" s="6">
        <v>10</v>
      </c>
      <c r="R27" s="6"/>
      <c r="S27" s="6"/>
      <c r="T27" s="6">
        <v>0.75</v>
      </c>
      <c r="U27" s="6">
        <v>2</v>
      </c>
      <c r="V27" s="6"/>
      <c r="W27" s="6"/>
      <c r="X27" s="6">
        <f t="shared" si="1"/>
        <v>12.5</v>
      </c>
      <c r="Y27" s="6">
        <f t="shared" si="2"/>
        <v>13</v>
      </c>
      <c r="Z27" s="6">
        <v>6</v>
      </c>
      <c r="AA27" s="6">
        <f>Y27+Z27</f>
        <v>19</v>
      </c>
      <c r="AB27" s="2"/>
    </row>
    <row r="28" spans="1:28" ht="14.1" customHeight="1">
      <c r="A28" s="3">
        <v>24</v>
      </c>
      <c r="B28" s="4" t="s">
        <v>85</v>
      </c>
      <c r="C28" s="4" t="s">
        <v>12</v>
      </c>
      <c r="D28" s="5" t="s">
        <v>9</v>
      </c>
      <c r="E28" s="5" t="s">
        <v>86</v>
      </c>
      <c r="F28" s="5">
        <v>169810</v>
      </c>
      <c r="G28" s="3"/>
      <c r="H28" s="3"/>
      <c r="I28" s="3"/>
      <c r="J28" s="3"/>
      <c r="K28" s="1">
        <v>0.5</v>
      </c>
      <c r="L28" s="3">
        <v>0.8</v>
      </c>
      <c r="M28" s="3"/>
      <c r="N28" s="3"/>
      <c r="O28" s="3"/>
      <c r="P28" s="6">
        <f t="shared" si="0"/>
        <v>1.3</v>
      </c>
      <c r="Q28" s="6">
        <v>10</v>
      </c>
      <c r="R28" s="6"/>
      <c r="S28" s="6"/>
      <c r="T28" s="6"/>
      <c r="U28" s="6"/>
      <c r="V28" s="6"/>
      <c r="W28" s="6"/>
      <c r="X28" s="6">
        <f t="shared" si="1"/>
        <v>10</v>
      </c>
      <c r="Y28" s="6">
        <f t="shared" si="2"/>
        <v>11.3</v>
      </c>
      <c r="Z28" s="6">
        <v>7.43</v>
      </c>
      <c r="AA28" s="6">
        <f>Y28+Z28</f>
        <v>18.73</v>
      </c>
      <c r="AB28" s="2"/>
    </row>
    <row r="29" spans="1:28" ht="14.1" customHeight="1">
      <c r="A29" s="3">
        <v>25</v>
      </c>
      <c r="B29" s="4" t="s">
        <v>91</v>
      </c>
      <c r="C29" s="4" t="s">
        <v>12</v>
      </c>
      <c r="D29" s="5" t="s">
        <v>34</v>
      </c>
      <c r="E29" s="5" t="s">
        <v>92</v>
      </c>
      <c r="F29" s="5" t="s">
        <v>117</v>
      </c>
      <c r="G29" s="3">
        <v>2.5</v>
      </c>
      <c r="H29" s="3"/>
      <c r="I29" s="3"/>
      <c r="J29" s="3"/>
      <c r="K29" s="1">
        <v>0.5</v>
      </c>
      <c r="L29" s="3">
        <v>0.8</v>
      </c>
      <c r="M29" s="3"/>
      <c r="N29" s="3"/>
      <c r="O29" s="3"/>
      <c r="P29" s="6">
        <f t="shared" si="0"/>
        <v>3.8</v>
      </c>
      <c r="Q29" s="6">
        <v>6.75</v>
      </c>
      <c r="R29" s="6"/>
      <c r="S29" s="6"/>
      <c r="T29" s="6"/>
      <c r="U29" s="6"/>
      <c r="V29" s="6"/>
      <c r="W29" s="6"/>
      <c r="X29" s="6">
        <f t="shared" si="1"/>
        <v>6.75</v>
      </c>
      <c r="Y29" s="6">
        <f t="shared" si="2"/>
        <v>10.55</v>
      </c>
      <c r="Z29" s="6">
        <v>7.71</v>
      </c>
      <c r="AA29" s="6">
        <f>Y29+Z29</f>
        <v>18.260000000000002</v>
      </c>
      <c r="AB29" s="2"/>
    </row>
    <row r="30" spans="1:28" ht="14.1" customHeight="1">
      <c r="A30" s="3">
        <v>26</v>
      </c>
      <c r="B30" s="4" t="s">
        <v>80</v>
      </c>
      <c r="C30" s="4" t="s">
        <v>26</v>
      </c>
      <c r="D30" s="5" t="s">
        <v>23</v>
      </c>
      <c r="E30" s="5" t="s">
        <v>81</v>
      </c>
      <c r="F30" s="5">
        <v>171276</v>
      </c>
      <c r="G30" s="3"/>
      <c r="H30" s="3"/>
      <c r="I30" s="3"/>
      <c r="J30" s="3"/>
      <c r="K30" s="1">
        <v>0.5</v>
      </c>
      <c r="L30" s="3"/>
      <c r="M30" s="3"/>
      <c r="N30" s="3"/>
      <c r="O30" s="3"/>
      <c r="P30" s="6">
        <f t="shared" si="0"/>
        <v>0.5</v>
      </c>
      <c r="Q30" s="6">
        <v>10</v>
      </c>
      <c r="R30" s="6"/>
      <c r="S30" s="6"/>
      <c r="T30" s="6">
        <v>1.375</v>
      </c>
      <c r="U30" s="6"/>
      <c r="V30" s="6"/>
      <c r="W30" s="6"/>
      <c r="X30" s="6">
        <f t="shared" si="1"/>
        <v>11.375</v>
      </c>
      <c r="Y30" s="6">
        <f t="shared" si="2"/>
        <v>11.875</v>
      </c>
      <c r="Z30" s="6">
        <v>6.29</v>
      </c>
      <c r="AA30" s="6">
        <f>Y30+Z30</f>
        <v>18.164999999999999</v>
      </c>
      <c r="AB30" s="2"/>
    </row>
    <row r="31" spans="1:28" ht="14.1" customHeight="1">
      <c r="A31" s="3">
        <v>27</v>
      </c>
      <c r="B31" s="4" t="s">
        <v>93</v>
      </c>
      <c r="C31" s="4" t="s">
        <v>94</v>
      </c>
      <c r="D31" s="5" t="s">
        <v>59</v>
      </c>
      <c r="E31" s="5" t="s">
        <v>60</v>
      </c>
      <c r="F31" s="5" t="s">
        <v>118</v>
      </c>
      <c r="G31" s="3"/>
      <c r="H31" s="3"/>
      <c r="I31" s="3"/>
      <c r="J31" s="3"/>
      <c r="K31" s="1">
        <v>0.5</v>
      </c>
      <c r="L31" s="3"/>
      <c r="M31" s="3"/>
      <c r="N31" s="3"/>
      <c r="O31" s="3"/>
      <c r="P31" s="6">
        <f t="shared" si="0"/>
        <v>0.5</v>
      </c>
      <c r="Q31" s="6">
        <v>10</v>
      </c>
      <c r="R31" s="6"/>
      <c r="S31" s="6"/>
      <c r="T31" s="6"/>
      <c r="U31" s="6"/>
      <c r="V31" s="6"/>
      <c r="W31" s="6"/>
      <c r="X31" s="6">
        <f t="shared" si="1"/>
        <v>10</v>
      </c>
      <c r="Y31" s="6">
        <f t="shared" si="2"/>
        <v>10.5</v>
      </c>
      <c r="Z31" s="6">
        <v>7.36</v>
      </c>
      <c r="AA31" s="6">
        <f>Y31+Z31</f>
        <v>17.86</v>
      </c>
      <c r="AB31" s="2"/>
    </row>
    <row r="32" spans="1:28" ht="14.1" customHeight="1">
      <c r="A32" s="3">
        <v>28</v>
      </c>
      <c r="B32" s="4" t="s">
        <v>90</v>
      </c>
      <c r="C32" s="4" t="s">
        <v>12</v>
      </c>
      <c r="D32" s="5" t="s">
        <v>27</v>
      </c>
      <c r="E32" s="5" t="s">
        <v>67</v>
      </c>
      <c r="F32" s="5">
        <v>190088</v>
      </c>
      <c r="G32" s="3"/>
      <c r="H32" s="3"/>
      <c r="I32" s="3"/>
      <c r="J32" s="3"/>
      <c r="K32" s="1">
        <v>0.5</v>
      </c>
      <c r="L32" s="3"/>
      <c r="M32" s="3"/>
      <c r="N32" s="3"/>
      <c r="O32" s="3"/>
      <c r="P32" s="6">
        <f t="shared" si="0"/>
        <v>0.5</v>
      </c>
      <c r="Q32" s="6">
        <v>10</v>
      </c>
      <c r="R32" s="6"/>
      <c r="S32" s="6"/>
      <c r="T32" s="6">
        <v>0.25</v>
      </c>
      <c r="U32" s="6"/>
      <c r="V32" s="6"/>
      <c r="W32" s="6"/>
      <c r="X32" s="6">
        <f t="shared" si="1"/>
        <v>10.25</v>
      </c>
      <c r="Y32" s="6">
        <f t="shared" si="2"/>
        <v>10.75</v>
      </c>
      <c r="Z32" s="6">
        <v>7.07</v>
      </c>
      <c r="AA32" s="6">
        <f>Y32+Z32</f>
        <v>17.82</v>
      </c>
      <c r="AB32" s="2"/>
    </row>
    <row r="33" spans="1:28" ht="14.1" customHeight="1">
      <c r="A33" s="3">
        <v>29</v>
      </c>
      <c r="B33" s="4" t="s">
        <v>64</v>
      </c>
      <c r="C33" s="4" t="s">
        <v>65</v>
      </c>
      <c r="D33" s="5" t="s">
        <v>66</v>
      </c>
      <c r="E33" s="5" t="s">
        <v>67</v>
      </c>
      <c r="F33" s="5">
        <v>178778</v>
      </c>
      <c r="G33" s="3"/>
      <c r="H33" s="3">
        <v>1.5</v>
      </c>
      <c r="I33" s="3"/>
      <c r="J33" s="3"/>
      <c r="K33" s="1">
        <v>0.5</v>
      </c>
      <c r="L33" s="3"/>
      <c r="M33" s="3"/>
      <c r="N33" s="3"/>
      <c r="O33" s="3"/>
      <c r="P33" s="6">
        <f t="shared" si="0"/>
        <v>2</v>
      </c>
      <c r="Q33" s="6">
        <v>10</v>
      </c>
      <c r="R33" s="6"/>
      <c r="S33" s="6"/>
      <c r="T33" s="6">
        <v>0.875</v>
      </c>
      <c r="U33" s="6"/>
      <c r="V33" s="6"/>
      <c r="W33" s="6"/>
      <c r="X33" s="6">
        <f t="shared" si="1"/>
        <v>10.875</v>
      </c>
      <c r="Y33" s="6">
        <f t="shared" si="2"/>
        <v>12.875</v>
      </c>
      <c r="Z33" s="6">
        <v>4.93</v>
      </c>
      <c r="AA33" s="6">
        <f>Y33+Z33</f>
        <v>17.805</v>
      </c>
      <c r="AB33" s="2"/>
    </row>
    <row r="34" spans="1:28" ht="14.1" customHeight="1">
      <c r="A34" s="3">
        <v>30</v>
      </c>
      <c r="B34" s="4" t="s">
        <v>73</v>
      </c>
      <c r="C34" s="4" t="s">
        <v>26</v>
      </c>
      <c r="D34" s="5" t="s">
        <v>13</v>
      </c>
      <c r="E34" s="5" t="s">
        <v>67</v>
      </c>
      <c r="F34" s="5">
        <v>185533</v>
      </c>
      <c r="G34" s="3"/>
      <c r="H34" s="3"/>
      <c r="I34" s="3"/>
      <c r="J34" s="3"/>
      <c r="K34" s="1">
        <v>0.5</v>
      </c>
      <c r="L34" s="3"/>
      <c r="M34" s="3"/>
      <c r="N34" s="3"/>
      <c r="O34" s="3"/>
      <c r="P34" s="6">
        <f t="shared" si="0"/>
        <v>0.5</v>
      </c>
      <c r="Q34" s="6">
        <v>10</v>
      </c>
      <c r="R34" s="6"/>
      <c r="S34" s="6"/>
      <c r="T34" s="6"/>
      <c r="U34" s="6">
        <v>2</v>
      </c>
      <c r="V34" s="6"/>
      <c r="W34" s="6"/>
      <c r="X34" s="6">
        <f t="shared" si="1"/>
        <v>12</v>
      </c>
      <c r="Y34" s="6">
        <f t="shared" si="2"/>
        <v>12.5</v>
      </c>
      <c r="Z34" s="6">
        <v>5.29</v>
      </c>
      <c r="AA34" s="6">
        <f>Y34+Z34</f>
        <v>17.79</v>
      </c>
      <c r="AB34" s="2"/>
    </row>
    <row r="35" spans="1:28" ht="14.1" customHeight="1">
      <c r="A35" s="3">
        <v>31</v>
      </c>
      <c r="B35" s="4" t="s">
        <v>75</v>
      </c>
      <c r="C35" s="4" t="s">
        <v>22</v>
      </c>
      <c r="D35" s="5" t="s">
        <v>76</v>
      </c>
      <c r="E35" s="5" t="s">
        <v>77</v>
      </c>
      <c r="F35" s="5">
        <v>178014</v>
      </c>
      <c r="G35" s="3"/>
      <c r="H35" s="3"/>
      <c r="I35" s="3"/>
      <c r="J35" s="3"/>
      <c r="K35" s="1"/>
      <c r="L35" s="3"/>
      <c r="M35" s="3"/>
      <c r="N35" s="3"/>
      <c r="O35" s="3"/>
      <c r="P35" s="6">
        <f t="shared" si="0"/>
        <v>0</v>
      </c>
      <c r="Q35" s="6">
        <v>10</v>
      </c>
      <c r="R35" s="6"/>
      <c r="S35" s="6"/>
      <c r="T35" s="6">
        <v>0.875</v>
      </c>
      <c r="U35" s="6">
        <v>1.4</v>
      </c>
      <c r="V35" s="6"/>
      <c r="W35" s="6"/>
      <c r="X35" s="6">
        <f t="shared" si="1"/>
        <v>12.275</v>
      </c>
      <c r="Y35" s="6">
        <f t="shared" si="2"/>
        <v>12.275</v>
      </c>
      <c r="Z35" s="6">
        <v>5.5</v>
      </c>
      <c r="AA35" s="6">
        <f>Y35+Z35</f>
        <v>17.774999999999999</v>
      </c>
      <c r="AB35" s="2"/>
    </row>
    <row r="36" spans="1:28" ht="14.1" customHeight="1">
      <c r="A36" s="3">
        <v>32</v>
      </c>
      <c r="B36" s="4" t="s">
        <v>89</v>
      </c>
      <c r="C36" s="4" t="s">
        <v>26</v>
      </c>
      <c r="D36" s="5" t="s">
        <v>34</v>
      </c>
      <c r="E36" s="5" t="s">
        <v>16</v>
      </c>
      <c r="F36" s="5" t="s">
        <v>116</v>
      </c>
      <c r="G36" s="3"/>
      <c r="H36" s="3"/>
      <c r="I36" s="3"/>
      <c r="J36" s="3"/>
      <c r="K36" s="1"/>
      <c r="L36" s="3"/>
      <c r="M36" s="3"/>
      <c r="N36" s="3"/>
      <c r="O36" s="3"/>
      <c r="P36" s="6">
        <f t="shared" si="0"/>
        <v>0</v>
      </c>
      <c r="Q36" s="6">
        <v>10</v>
      </c>
      <c r="R36" s="6"/>
      <c r="S36" s="6"/>
      <c r="T36" s="6">
        <v>0.875</v>
      </c>
      <c r="U36" s="6"/>
      <c r="V36" s="6"/>
      <c r="W36" s="6"/>
      <c r="X36" s="6">
        <f t="shared" si="1"/>
        <v>10.875</v>
      </c>
      <c r="Y36" s="6">
        <f t="shared" si="2"/>
        <v>10.875</v>
      </c>
      <c r="Z36" s="6">
        <v>6.79</v>
      </c>
      <c r="AA36" s="6">
        <f>Y36+Z36</f>
        <v>17.664999999999999</v>
      </c>
      <c r="AB36" s="2"/>
    </row>
    <row r="37" spans="1:28" ht="14.1" customHeight="1">
      <c r="A37" s="3">
        <v>33</v>
      </c>
      <c r="B37" s="4" t="s">
        <v>84</v>
      </c>
      <c r="C37" s="4" t="s">
        <v>12</v>
      </c>
      <c r="D37" s="5" t="s">
        <v>62</v>
      </c>
      <c r="E37" s="5" t="s">
        <v>37</v>
      </c>
      <c r="F37" s="5">
        <v>182409</v>
      </c>
      <c r="G37" s="3"/>
      <c r="H37" s="3"/>
      <c r="I37" s="3"/>
      <c r="J37" s="3"/>
      <c r="K37" s="1">
        <v>0.5</v>
      </c>
      <c r="L37" s="3"/>
      <c r="M37" s="3"/>
      <c r="N37" s="3"/>
      <c r="O37" s="3"/>
      <c r="P37" s="6">
        <f t="shared" si="0"/>
        <v>0.5</v>
      </c>
      <c r="Q37" s="6">
        <v>10</v>
      </c>
      <c r="R37" s="6"/>
      <c r="S37" s="6"/>
      <c r="T37" s="6">
        <v>0.875</v>
      </c>
      <c r="U37" s="6"/>
      <c r="V37" s="6"/>
      <c r="W37" s="6"/>
      <c r="X37" s="6">
        <f t="shared" si="1"/>
        <v>10.875</v>
      </c>
      <c r="Y37" s="6">
        <f t="shared" si="2"/>
        <v>11.375</v>
      </c>
      <c r="Z37" s="6">
        <v>6.21</v>
      </c>
      <c r="AA37" s="6">
        <f>Y37+Z37</f>
        <v>17.585000000000001</v>
      </c>
      <c r="AB37" s="2"/>
    </row>
    <row r="38" spans="1:28" ht="14.1" customHeight="1">
      <c r="A38" s="3">
        <v>34</v>
      </c>
      <c r="B38" s="4" t="s">
        <v>78</v>
      </c>
      <c r="C38" s="4" t="s">
        <v>43</v>
      </c>
      <c r="D38" s="5" t="s">
        <v>79</v>
      </c>
      <c r="E38" s="5" t="s">
        <v>60</v>
      </c>
      <c r="F38" s="5">
        <v>191294</v>
      </c>
      <c r="G38" s="3">
        <v>2.5</v>
      </c>
      <c r="H38" s="3"/>
      <c r="I38" s="3"/>
      <c r="J38" s="3"/>
      <c r="K38" s="1"/>
      <c r="L38" s="3"/>
      <c r="M38" s="3">
        <v>1</v>
      </c>
      <c r="N38" s="3"/>
      <c r="O38" s="3"/>
      <c r="P38" s="6">
        <f t="shared" si="0"/>
        <v>3.5</v>
      </c>
      <c r="Q38" s="6">
        <v>7.5</v>
      </c>
      <c r="R38" s="6"/>
      <c r="S38" s="6"/>
      <c r="T38" s="6"/>
      <c r="U38" s="6">
        <v>1</v>
      </c>
      <c r="V38" s="6"/>
      <c r="W38" s="6"/>
      <c r="X38" s="6">
        <f t="shared" si="1"/>
        <v>8.5</v>
      </c>
      <c r="Y38" s="6">
        <f t="shared" si="2"/>
        <v>12</v>
      </c>
      <c r="Z38" s="6">
        <v>5.5</v>
      </c>
      <c r="AA38" s="6">
        <f>Y38+Z38</f>
        <v>17.5</v>
      </c>
      <c r="AB38" s="2"/>
    </row>
    <row r="39" spans="1:28" ht="14.1" customHeight="1">
      <c r="A39" s="3">
        <v>35</v>
      </c>
      <c r="B39" s="4" t="s">
        <v>87</v>
      </c>
      <c r="C39" s="4" t="s">
        <v>22</v>
      </c>
      <c r="D39" s="5" t="s">
        <v>13</v>
      </c>
      <c r="E39" s="5" t="s">
        <v>88</v>
      </c>
      <c r="F39" s="5" t="s">
        <v>115</v>
      </c>
      <c r="G39" s="3"/>
      <c r="H39" s="3"/>
      <c r="I39" s="3"/>
      <c r="J39" s="3"/>
      <c r="K39" s="1"/>
      <c r="L39" s="3"/>
      <c r="M39" s="3"/>
      <c r="N39" s="3"/>
      <c r="O39" s="3"/>
      <c r="P39" s="6">
        <f t="shared" si="0"/>
        <v>0</v>
      </c>
      <c r="Q39" s="6">
        <v>10</v>
      </c>
      <c r="R39" s="6"/>
      <c r="S39" s="6"/>
      <c r="T39" s="6">
        <v>0.875</v>
      </c>
      <c r="U39" s="6"/>
      <c r="V39" s="6"/>
      <c r="W39" s="6"/>
      <c r="X39" s="6">
        <f t="shared" si="1"/>
        <v>10.875</v>
      </c>
      <c r="Y39" s="6">
        <f t="shared" si="2"/>
        <v>10.875</v>
      </c>
      <c r="Z39" s="6">
        <v>5.86</v>
      </c>
      <c r="AA39" s="6">
        <f>Y39+Z39</f>
        <v>16.734999999999999</v>
      </c>
      <c r="AB39" s="2"/>
    </row>
    <row r="40" spans="1:28" ht="14.1" customHeight="1">
      <c r="A40" s="3">
        <v>36</v>
      </c>
      <c r="B40" s="4" t="s">
        <v>98</v>
      </c>
      <c r="C40" s="4" t="s">
        <v>50</v>
      </c>
      <c r="D40" s="5" t="s">
        <v>9</v>
      </c>
      <c r="E40" s="5" t="s">
        <v>99</v>
      </c>
      <c r="F40" s="5">
        <v>222763</v>
      </c>
      <c r="G40" s="3">
        <v>2.5</v>
      </c>
      <c r="H40" s="3"/>
      <c r="I40" s="3"/>
      <c r="J40" s="3"/>
      <c r="K40" s="1">
        <v>0.5</v>
      </c>
      <c r="L40" s="3">
        <v>0.8</v>
      </c>
      <c r="M40" s="3"/>
      <c r="N40" s="3"/>
      <c r="O40" s="3"/>
      <c r="P40" s="6">
        <f t="shared" si="0"/>
        <v>3.8</v>
      </c>
      <c r="Q40" s="6">
        <v>3</v>
      </c>
      <c r="R40" s="6"/>
      <c r="S40" s="6"/>
      <c r="T40" s="6">
        <v>2.25</v>
      </c>
      <c r="U40" s="6"/>
      <c r="V40" s="6"/>
      <c r="W40" s="6"/>
      <c r="X40" s="6">
        <f t="shared" si="1"/>
        <v>5.25</v>
      </c>
      <c r="Y40" s="6">
        <f t="shared" si="2"/>
        <v>9.0500000000000007</v>
      </c>
      <c r="Z40" s="6">
        <v>7.57</v>
      </c>
      <c r="AA40" s="6">
        <f>Y40+Z40</f>
        <v>16.62</v>
      </c>
      <c r="AB40" s="2"/>
    </row>
    <row r="41" spans="1:28" ht="14.1" customHeight="1">
      <c r="A41" s="3">
        <v>37</v>
      </c>
      <c r="B41" s="4" t="s">
        <v>95</v>
      </c>
      <c r="C41" s="4" t="s">
        <v>43</v>
      </c>
      <c r="D41" s="5" t="s">
        <v>96</v>
      </c>
      <c r="E41" s="5" t="s">
        <v>97</v>
      </c>
      <c r="F41" s="5">
        <v>207178</v>
      </c>
      <c r="G41" s="3"/>
      <c r="H41" s="3"/>
      <c r="I41" s="3"/>
      <c r="J41" s="3"/>
      <c r="K41" s="1"/>
      <c r="L41" s="3"/>
      <c r="M41" s="3"/>
      <c r="N41" s="3"/>
      <c r="O41" s="3"/>
      <c r="P41" s="6">
        <f t="shared" si="0"/>
        <v>0</v>
      </c>
      <c r="Q41" s="6">
        <v>8.25</v>
      </c>
      <c r="R41" s="6"/>
      <c r="S41" s="6"/>
      <c r="T41" s="6">
        <v>0.875</v>
      </c>
      <c r="U41" s="6"/>
      <c r="V41" s="6"/>
      <c r="W41" s="6"/>
      <c r="X41" s="6">
        <f t="shared" si="1"/>
        <v>9.125</v>
      </c>
      <c r="Y41" s="6">
        <f t="shared" si="2"/>
        <v>9.125</v>
      </c>
      <c r="Z41" s="6">
        <v>6.93</v>
      </c>
      <c r="AA41" s="6">
        <f>Y41+Z41</f>
        <v>16.055</v>
      </c>
      <c r="AB41" s="2"/>
    </row>
    <row r="42" spans="1:28" ht="14.1" customHeight="1">
      <c r="A42" s="3">
        <v>38</v>
      </c>
      <c r="B42" s="4" t="s">
        <v>100</v>
      </c>
      <c r="C42" s="4" t="s">
        <v>101</v>
      </c>
      <c r="D42" s="5" t="s">
        <v>76</v>
      </c>
      <c r="E42" s="5" t="s">
        <v>45</v>
      </c>
      <c r="F42" s="5">
        <v>205060</v>
      </c>
      <c r="G42" s="3">
        <v>2.5</v>
      </c>
      <c r="H42" s="3"/>
      <c r="I42" s="3"/>
      <c r="J42" s="3"/>
      <c r="K42" s="1"/>
      <c r="L42" s="3">
        <v>0.8</v>
      </c>
      <c r="M42" s="3"/>
      <c r="N42" s="3"/>
      <c r="O42" s="3"/>
      <c r="P42" s="6">
        <f t="shared" si="0"/>
        <v>3.3</v>
      </c>
      <c r="Q42" s="6">
        <v>4.75</v>
      </c>
      <c r="R42" s="6"/>
      <c r="S42" s="6"/>
      <c r="T42" s="6" t="s">
        <v>102</v>
      </c>
      <c r="U42" s="6"/>
      <c r="V42" s="6"/>
      <c r="W42" s="6"/>
      <c r="X42" s="6">
        <f t="shared" si="1"/>
        <v>4.75</v>
      </c>
      <c r="Y42" s="6">
        <f t="shared" si="2"/>
        <v>8.0500000000000007</v>
      </c>
      <c r="Z42" s="6">
        <v>6.21</v>
      </c>
      <c r="AA42" s="6">
        <f>Y42+Z42</f>
        <v>14.260000000000002</v>
      </c>
      <c r="AB42" s="2"/>
    </row>
    <row r="43" spans="1:28" ht="14.1" customHeight="1">
      <c r="A43" s="3">
        <v>39</v>
      </c>
      <c r="B43" s="4" t="s">
        <v>103</v>
      </c>
      <c r="C43" s="4" t="s">
        <v>26</v>
      </c>
      <c r="D43" s="5" t="s">
        <v>19</v>
      </c>
      <c r="E43" s="5" t="s">
        <v>104</v>
      </c>
      <c r="F43" s="7">
        <v>229929</v>
      </c>
      <c r="G43" s="3">
        <v>2.5</v>
      </c>
      <c r="H43" s="3"/>
      <c r="I43" s="3"/>
      <c r="J43" s="3"/>
      <c r="K43" s="1">
        <v>0.5</v>
      </c>
      <c r="L43" s="3">
        <v>0.8</v>
      </c>
      <c r="M43" s="3"/>
      <c r="N43" s="3"/>
      <c r="O43" s="3"/>
      <c r="P43" s="6">
        <f t="shared" si="0"/>
        <v>3.8</v>
      </c>
      <c r="Q43" s="6">
        <v>2.5</v>
      </c>
      <c r="R43" s="6"/>
      <c r="S43" s="6"/>
      <c r="T43" s="6">
        <v>0.5</v>
      </c>
      <c r="U43" s="6"/>
      <c r="V43" s="6"/>
      <c r="W43" s="6"/>
      <c r="X43" s="6">
        <f t="shared" si="1"/>
        <v>3</v>
      </c>
      <c r="Y43" s="6">
        <f t="shared" si="2"/>
        <v>6.8</v>
      </c>
      <c r="Z43" s="6">
        <v>7.14</v>
      </c>
      <c r="AA43" s="6">
        <f>Y43+Z43</f>
        <v>13.94</v>
      </c>
      <c r="AB43" s="2"/>
    </row>
    <row r="44" spans="1:28" ht="14.1" customHeight="1">
      <c r="A44" s="3">
        <v>40</v>
      </c>
      <c r="B44" s="4" t="s">
        <v>107</v>
      </c>
      <c r="C44" s="4" t="s">
        <v>108</v>
      </c>
      <c r="D44" s="5" t="s">
        <v>34</v>
      </c>
      <c r="E44" s="5" t="s">
        <v>109</v>
      </c>
      <c r="F44" s="5" t="s">
        <v>119</v>
      </c>
      <c r="G44" s="3"/>
      <c r="H44" s="3"/>
      <c r="I44" s="3"/>
      <c r="J44" s="3"/>
      <c r="K44" s="1"/>
      <c r="L44" s="3">
        <v>0.8</v>
      </c>
      <c r="M44" s="3"/>
      <c r="N44" s="3"/>
      <c r="O44" s="3"/>
      <c r="P44" s="6">
        <f t="shared" si="0"/>
        <v>0.8</v>
      </c>
      <c r="Q44" s="6">
        <v>4.25</v>
      </c>
      <c r="R44" s="6"/>
      <c r="S44" s="6"/>
      <c r="T44" s="6">
        <v>0.625</v>
      </c>
      <c r="U44" s="6"/>
      <c r="V44" s="6"/>
      <c r="W44" s="6"/>
      <c r="X44" s="6">
        <f t="shared" si="1"/>
        <v>4.875</v>
      </c>
      <c r="Y44" s="6">
        <f t="shared" si="2"/>
        <v>5.6749999999999998</v>
      </c>
      <c r="Z44" s="6">
        <v>7.5</v>
      </c>
      <c r="AA44" s="6">
        <f>Y44+Z44</f>
        <v>13.175000000000001</v>
      </c>
      <c r="AB44" s="2"/>
    </row>
    <row r="45" spans="1:28" ht="14.1" customHeight="1">
      <c r="A45" s="3">
        <v>41</v>
      </c>
      <c r="B45" s="4" t="s">
        <v>110</v>
      </c>
      <c r="C45" s="4" t="s">
        <v>111</v>
      </c>
      <c r="D45" s="5" t="s">
        <v>62</v>
      </c>
      <c r="E45" s="5" t="s">
        <v>48</v>
      </c>
      <c r="F45" s="5" t="s">
        <v>120</v>
      </c>
      <c r="G45" s="3"/>
      <c r="H45" s="3"/>
      <c r="I45" s="3"/>
      <c r="J45" s="3"/>
      <c r="K45" s="1">
        <v>0.5</v>
      </c>
      <c r="L45" s="3">
        <v>0.8</v>
      </c>
      <c r="M45" s="3"/>
      <c r="N45" s="3"/>
      <c r="O45" s="3"/>
      <c r="P45" s="6">
        <f t="shared" si="0"/>
        <v>1.3</v>
      </c>
      <c r="Q45" s="6">
        <v>3.5</v>
      </c>
      <c r="R45" s="6"/>
      <c r="S45" s="6"/>
      <c r="T45" s="6"/>
      <c r="U45" s="6"/>
      <c r="V45" s="6"/>
      <c r="W45" s="6"/>
      <c r="X45" s="6">
        <f t="shared" si="1"/>
        <v>3.5</v>
      </c>
      <c r="Y45" s="6">
        <f t="shared" si="2"/>
        <v>4.8</v>
      </c>
      <c r="Z45" s="6">
        <v>7.21</v>
      </c>
      <c r="AA45" s="6">
        <f>Y45+Z45</f>
        <v>12.01</v>
      </c>
      <c r="AB45" s="2"/>
    </row>
    <row r="46" spans="1:28" ht="14.1" customHeight="1">
      <c r="A46" s="3">
        <v>42</v>
      </c>
      <c r="B46" s="4" t="s">
        <v>105</v>
      </c>
      <c r="C46" s="4" t="s">
        <v>101</v>
      </c>
      <c r="D46" s="5" t="s">
        <v>79</v>
      </c>
      <c r="E46" s="5" t="s">
        <v>106</v>
      </c>
      <c r="F46" s="5">
        <v>215320</v>
      </c>
      <c r="G46" s="3">
        <v>2.5</v>
      </c>
      <c r="H46" s="3"/>
      <c r="I46" s="3"/>
      <c r="J46" s="3"/>
      <c r="K46" s="1"/>
      <c r="L46" s="3"/>
      <c r="M46" s="3">
        <v>1</v>
      </c>
      <c r="N46" s="3"/>
      <c r="O46" s="3"/>
      <c r="P46" s="6">
        <f t="shared" si="0"/>
        <v>3.5</v>
      </c>
      <c r="Q46" s="6"/>
      <c r="R46" s="6"/>
      <c r="S46" s="6">
        <v>2</v>
      </c>
      <c r="T46" s="6"/>
      <c r="U46" s="6"/>
      <c r="V46" s="6">
        <v>0.8125</v>
      </c>
      <c r="W46" s="6"/>
      <c r="X46" s="6">
        <f t="shared" si="1"/>
        <v>2.8125</v>
      </c>
      <c r="Y46" s="6">
        <f t="shared" si="2"/>
        <v>6.3125</v>
      </c>
      <c r="Z46" s="6">
        <v>5.57</v>
      </c>
      <c r="AA46" s="6">
        <f>Y46+Z46</f>
        <v>11.8825</v>
      </c>
      <c r="AB46" s="2"/>
    </row>
    <row r="47" spans="1:28" ht="14.1" customHeight="1">
      <c r="A47" s="3">
        <v>43</v>
      </c>
      <c r="B47" s="4" t="s">
        <v>112</v>
      </c>
      <c r="C47" s="4" t="s">
        <v>12</v>
      </c>
      <c r="D47" s="5" t="s">
        <v>13</v>
      </c>
      <c r="E47" s="5" t="s">
        <v>113</v>
      </c>
      <c r="F47" s="5">
        <v>227957</v>
      </c>
      <c r="G47" s="3"/>
      <c r="H47" s="3"/>
      <c r="I47" s="3"/>
      <c r="J47" s="3"/>
      <c r="K47" s="1"/>
      <c r="L47" s="3"/>
      <c r="M47" s="3"/>
      <c r="N47" s="3"/>
      <c r="O47" s="3"/>
      <c r="P47" s="6">
        <f t="shared" si="0"/>
        <v>0</v>
      </c>
      <c r="Q47" s="6">
        <v>4.75</v>
      </c>
      <c r="R47" s="6"/>
      <c r="S47" s="6"/>
      <c r="T47" s="6"/>
      <c r="U47" s="6"/>
      <c r="V47" s="6"/>
      <c r="W47" s="6"/>
      <c r="X47" s="6">
        <f t="shared" si="1"/>
        <v>4.75</v>
      </c>
      <c r="Y47" s="6">
        <f t="shared" si="2"/>
        <v>4.75</v>
      </c>
      <c r="Z47" s="6">
        <v>4.3600000000000003</v>
      </c>
      <c r="AA47" s="6">
        <f>Y47+Z47</f>
        <v>9.11</v>
      </c>
      <c r="AB47" s="2"/>
    </row>
  </sheetData>
  <sortState ref="B5:AA47">
    <sortCondition descending="1" ref="AA5:AA47"/>
  </sortState>
  <mergeCells count="12">
    <mergeCell ref="Q2:X4"/>
    <mergeCell ref="AA2:AA4"/>
    <mergeCell ref="A1:AA1"/>
    <mergeCell ref="A2:A4"/>
    <mergeCell ref="B2:B4"/>
    <mergeCell ref="C2:C4"/>
    <mergeCell ref="D2:D4"/>
    <mergeCell ref="E2:E4"/>
    <mergeCell ref="Y2:Y4"/>
    <mergeCell ref="Z2:Z4"/>
    <mergeCell ref="F2:F4"/>
    <mergeCell ref="G2:P4"/>
  </mergeCells>
  <pageMargins left="0.31496062992125984" right="0.23622047244094491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Φύλλο1</vt:lpstr>
      <vt:lpstr>Φύλλο3</vt:lpstr>
      <vt:lpstr>Φύλλο1!Print_Titles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ΝΙΚΟΣ</dc:creator>
  <cp:lastModifiedBy>ΝΙΚΟΣ</cp:lastModifiedBy>
  <cp:lastPrinted>2017-07-24T14:22:56Z</cp:lastPrinted>
  <dcterms:created xsi:type="dcterms:W3CDTF">2017-06-13T11:59:58Z</dcterms:created>
  <dcterms:modified xsi:type="dcterms:W3CDTF">2017-07-24T14:23:02Z</dcterms:modified>
</cp:coreProperties>
</file>